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defaultThemeVersion="166925"/>
  <xr:revisionPtr revIDLastSave="619" documentId="8_{4AF35772-8793-405B-9820-1AA4966C034D}" xr6:coauthVersionLast="47" xr6:coauthVersionMax="47" xr10:uidLastSave="{894AC8CB-E7FB-436C-9C54-416CAEA30CA9}"/>
  <bookViews>
    <workbookView xWindow="-24120" yWindow="1140" windowWidth="24240" windowHeight="13020" xr2:uid="{961787A2-7B38-4EF8-A04F-74FE4053E4A9}"/>
  </bookViews>
  <sheets>
    <sheet name="Cover Page" sheetId="43" r:id="rId1"/>
    <sheet name="Table of Contents" sheetId="1" r:id="rId2"/>
    <sheet name="P-Chem" sheetId="2" r:id="rId3"/>
    <sheet name="DCHP Crosswalk" sheetId="45" r:id="rId4"/>
    <sheet name="Exp Duration Freq" sheetId="47" r:id="rId5"/>
    <sheet name="Product Details" sheetId="46" r:id="rId6"/>
    <sheet name="Compiled Products" sheetId="28" r:id="rId7"/>
    <sheet name="Article Inputs" sheetId="12" r:id="rId8"/>
    <sheet name="Compiled Articles" sheetId="29" r:id="rId9"/>
    <sheet name="Dermal Calcs" sheetId="27" r:id="rId10"/>
  </sheets>
  <definedNames>
    <definedName name="_xlnm._FilterDatabase" localSheetId="8" hidden="1">'Compiled Articles'!$A$18:$F$132</definedName>
    <definedName name="_xlnm._FilterDatabase" localSheetId="3" hidden="1">'DCHP Crosswalk'!$A$2:$N$6</definedName>
    <definedName name="_xlnm._FilterDatabase" localSheetId="9" hidden="1">'Dermal Calcs'!$A$1:$BA$18</definedName>
    <definedName name="CEM_Input__Area_of_Article_Mouthed">'Article Inputs'!$A$37</definedName>
    <definedName name="CEM_Input__Chemical_Migration_Rate">'Article Inputs'!$A$48</definedName>
    <definedName name="CEM_Input__Mouthing_Duration">'Article Inputs'!$A$10</definedName>
    <definedName name="CEM_Input__Product_Density">'Article Inputs'!$A$72</definedName>
    <definedName name="CEM_Input__Surface_Area_of_Articles">'Article Inputs'!$A$83</definedName>
    <definedName name="Registry_ID_Xwalk" localSheetId="3">#REF!</definedName>
    <definedName name="Registry_ID_Xwalk">#REF!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8" i="27" l="1"/>
  <c r="N4" i="27"/>
  <c r="N14" i="27"/>
  <c r="N13" i="27"/>
  <c r="N5" i="27"/>
  <c r="K4" i="27"/>
  <c r="J4" i="27" s="1"/>
  <c r="J13" i="27"/>
  <c r="I37" i="27"/>
  <c r="H37" i="27" l="1"/>
  <c r="D25" i="29"/>
  <c r="D24" i="29"/>
  <c r="D23" i="29"/>
  <c r="C6" i="47"/>
  <c r="C5" i="47"/>
  <c r="C4" i="47"/>
  <c r="C3" i="47"/>
  <c r="C2" i="47"/>
  <c r="A6" i="47"/>
  <c r="A5" i="47"/>
  <c r="A4" i="47"/>
  <c r="A3" i="47"/>
  <c r="A2" i="47"/>
  <c r="K43" i="27"/>
  <c r="K44" i="27"/>
  <c r="K45" i="27"/>
  <c r="K46" i="27"/>
  <c r="K47" i="27"/>
  <c r="K48" i="27"/>
  <c r="K49" i="27"/>
  <c r="K50" i="27"/>
  <c r="K51" i="27"/>
  <c r="K52" i="27"/>
  <c r="K53" i="27"/>
  <c r="K54" i="27"/>
  <c r="K55" i="27"/>
  <c r="K56" i="27"/>
  <c r="K57" i="27"/>
  <c r="I43" i="27"/>
  <c r="I44" i="27"/>
  <c r="I45" i="27"/>
  <c r="I46" i="27"/>
  <c r="I47" i="27"/>
  <c r="I48" i="27"/>
  <c r="I49" i="27"/>
  <c r="I50" i="27"/>
  <c r="I51" i="27"/>
  <c r="I52" i="27"/>
  <c r="I53" i="27"/>
  <c r="I54" i="27"/>
  <c r="I55" i="27"/>
  <c r="I56" i="27"/>
  <c r="I57" i="27"/>
  <c r="H43" i="27"/>
  <c r="H44" i="27"/>
  <c r="H45" i="27"/>
  <c r="H46" i="27"/>
  <c r="H47" i="27"/>
  <c r="H48" i="27"/>
  <c r="H49" i="27"/>
  <c r="H50" i="27"/>
  <c r="H51" i="27"/>
  <c r="H52" i="27"/>
  <c r="H53" i="27"/>
  <c r="H54" i="27"/>
  <c r="H55" i="27"/>
  <c r="H56" i="27"/>
  <c r="H57" i="27"/>
  <c r="G43" i="27"/>
  <c r="G44" i="27"/>
  <c r="G45" i="27"/>
  <c r="G46" i="27"/>
  <c r="G47" i="27"/>
  <c r="G48" i="27"/>
  <c r="G49" i="27"/>
  <c r="G50" i="27"/>
  <c r="G51" i="27"/>
  <c r="G52" i="27"/>
  <c r="G53" i="27"/>
  <c r="G54" i="27"/>
  <c r="G55" i="27"/>
  <c r="G56" i="27"/>
  <c r="G57" i="27"/>
  <c r="H13" i="27"/>
  <c r="H12" i="27"/>
  <c r="H11" i="27"/>
  <c r="H10" i="27"/>
  <c r="H9" i="27"/>
  <c r="H8" i="27"/>
  <c r="H7" i="27"/>
  <c r="H6" i="27"/>
  <c r="H5" i="27"/>
  <c r="H4" i="27"/>
  <c r="G11" i="27"/>
  <c r="G12" i="27"/>
  <c r="G10" i="27"/>
  <c r="G8" i="27"/>
  <c r="G9" i="27"/>
  <c r="G7" i="27"/>
  <c r="G5" i="27"/>
  <c r="G6" i="27"/>
  <c r="G4" i="27"/>
  <c r="A10" i="27"/>
  <c r="C10" i="27" s="1"/>
  <c r="A7" i="27"/>
  <c r="C7" i="27" s="1"/>
  <c r="A4" i="27"/>
  <c r="C4" i="27" s="1"/>
  <c r="E42" i="28"/>
  <c r="E43" i="28" s="1"/>
  <c r="E44" i="28" s="1"/>
  <c r="V7" i="45"/>
  <c r="E14" i="29"/>
  <c r="E13" i="29"/>
  <c r="E12" i="29"/>
  <c r="D52" i="29"/>
  <c r="D50" i="29"/>
  <c r="D54" i="12"/>
  <c r="D51" i="29" s="1"/>
  <c r="N13" i="2"/>
  <c r="O13" i="2"/>
  <c r="Q13" i="2"/>
  <c r="Q11" i="2"/>
  <c r="O11" i="2"/>
  <c r="J4" i="2"/>
  <c r="R59" i="2"/>
  <c r="R58" i="2"/>
  <c r="R57" i="2"/>
  <c r="R56" i="2"/>
  <c r="R55" i="2"/>
  <c r="R54" i="2"/>
  <c r="R53" i="2"/>
  <c r="R52" i="2"/>
  <c r="R51" i="2"/>
  <c r="R50" i="2"/>
  <c r="R49" i="2"/>
  <c r="R48" i="2"/>
  <c r="R47" i="2"/>
  <c r="R46" i="2"/>
  <c r="R45" i="2"/>
  <c r="R44" i="2"/>
  <c r="R43" i="2"/>
  <c r="R42" i="2"/>
  <c r="R41" i="2"/>
  <c r="R40" i="2"/>
  <c r="R39" i="2"/>
  <c r="R38" i="2"/>
  <c r="R37" i="2"/>
  <c r="R36" i="2"/>
  <c r="R35" i="2"/>
  <c r="R34" i="2"/>
  <c r="R33" i="2"/>
  <c r="R32" i="2"/>
  <c r="R31" i="2"/>
  <c r="R30" i="2"/>
  <c r="Q59" i="2"/>
  <c r="Q58" i="2"/>
  <c r="Q57" i="2"/>
  <c r="Q56" i="2"/>
  <c r="Q55" i="2"/>
  <c r="Q54" i="2"/>
  <c r="Q53" i="2"/>
  <c r="Q52" i="2"/>
  <c r="Q51" i="2"/>
  <c r="Q50" i="2"/>
  <c r="Q49" i="2"/>
  <c r="Q48" i="2"/>
  <c r="Q47" i="2"/>
  <c r="Q46" i="2"/>
  <c r="Q45" i="2"/>
  <c r="Q44" i="2"/>
  <c r="Q43" i="2"/>
  <c r="Q42" i="2"/>
  <c r="Q41" i="2"/>
  <c r="Q40" i="2"/>
  <c r="Q39" i="2"/>
  <c r="Q38" i="2"/>
  <c r="Q37" i="2"/>
  <c r="Q36" i="2"/>
  <c r="Q35" i="2"/>
  <c r="Q34" i="2"/>
  <c r="Q33" i="2"/>
  <c r="Q32" i="2"/>
  <c r="Q31" i="2"/>
  <c r="Q30" i="2"/>
  <c r="O59" i="2"/>
  <c r="O58" i="2"/>
  <c r="O57" i="2"/>
  <c r="O56" i="2"/>
  <c r="O55" i="2"/>
  <c r="O54" i="2"/>
  <c r="O53" i="2"/>
  <c r="O52" i="2"/>
  <c r="O51" i="2"/>
  <c r="O50" i="2"/>
  <c r="O49" i="2"/>
  <c r="O48" i="2"/>
  <c r="O47" i="2"/>
  <c r="O46" i="2"/>
  <c r="O45" i="2"/>
  <c r="O44" i="2"/>
  <c r="O43" i="2"/>
  <c r="O42" i="2"/>
  <c r="O41" i="2"/>
  <c r="O40" i="2"/>
  <c r="O39" i="2"/>
  <c r="O38" i="2"/>
  <c r="O37" i="2"/>
  <c r="O36" i="2"/>
  <c r="O35" i="2"/>
  <c r="O34" i="2"/>
  <c r="O33" i="2"/>
  <c r="O32" i="2"/>
  <c r="O31" i="2"/>
  <c r="O30" i="2"/>
  <c r="I59" i="2"/>
  <c r="I58" i="2"/>
  <c r="I57" i="2"/>
  <c r="I56" i="2"/>
  <c r="I55" i="2"/>
  <c r="I54" i="2"/>
  <c r="I53" i="2"/>
  <c r="I52" i="2"/>
  <c r="I51" i="2"/>
  <c r="I50" i="2"/>
  <c r="I49" i="2"/>
  <c r="I48" i="2"/>
  <c r="I47" i="2"/>
  <c r="I46" i="2"/>
  <c r="I45" i="2"/>
  <c r="I44" i="2"/>
  <c r="I43" i="2"/>
  <c r="I42" i="2"/>
  <c r="I41" i="2"/>
  <c r="I40" i="2"/>
  <c r="I39" i="2"/>
  <c r="I38" i="2"/>
  <c r="I34" i="2"/>
  <c r="L34" i="2" s="1"/>
  <c r="H4" i="2"/>
  <c r="E59" i="2"/>
  <c r="D59" i="2"/>
  <c r="E58" i="2"/>
  <c r="D58" i="2"/>
  <c r="E57" i="2"/>
  <c r="D57" i="2"/>
  <c r="E56" i="2"/>
  <c r="D56" i="2"/>
  <c r="E55" i="2"/>
  <c r="D55" i="2"/>
  <c r="E54" i="2"/>
  <c r="D54" i="2"/>
  <c r="E53" i="2"/>
  <c r="D53" i="2"/>
  <c r="E52" i="2"/>
  <c r="D52" i="2"/>
  <c r="E51" i="2"/>
  <c r="D51" i="2"/>
  <c r="E50" i="2"/>
  <c r="D50" i="2"/>
  <c r="E49" i="2"/>
  <c r="D49" i="2"/>
  <c r="E48" i="2"/>
  <c r="D48" i="2"/>
  <c r="E47" i="2"/>
  <c r="D47" i="2"/>
  <c r="E46" i="2"/>
  <c r="D46" i="2"/>
  <c r="E45" i="2"/>
  <c r="D45" i="2"/>
  <c r="E44" i="2"/>
  <c r="D44" i="2"/>
  <c r="E43" i="2"/>
  <c r="D43" i="2"/>
  <c r="E42" i="2"/>
  <c r="D42" i="2"/>
  <c r="E41" i="2"/>
  <c r="D41" i="2"/>
  <c r="E40" i="2"/>
  <c r="D40" i="2"/>
  <c r="E39" i="2"/>
  <c r="D39" i="2"/>
  <c r="E38" i="2"/>
  <c r="D38" i="2"/>
  <c r="E37" i="2"/>
  <c r="D37" i="2"/>
  <c r="E36" i="2"/>
  <c r="D36" i="2"/>
  <c r="E35" i="2"/>
  <c r="D35" i="2"/>
  <c r="E34" i="2"/>
  <c r="D34" i="2"/>
  <c r="E33" i="2"/>
  <c r="D33" i="2"/>
  <c r="E32" i="2"/>
  <c r="D32" i="2"/>
  <c r="E31" i="2"/>
  <c r="D31" i="2"/>
  <c r="E30" i="2"/>
  <c r="D30" i="2"/>
  <c r="E24" i="2"/>
  <c r="P31" i="29" l="1"/>
  <c r="P28" i="29"/>
  <c r="P23" i="29"/>
  <c r="K11" i="45"/>
  <c r="X3" i="45" s="1"/>
  <c r="J11" i="45"/>
  <c r="I11" i="45"/>
  <c r="X4" i="45" s="1"/>
  <c r="K10" i="45"/>
  <c r="J10" i="45"/>
  <c r="I10" i="45"/>
  <c r="E79" i="46"/>
  <c r="D79" i="46"/>
  <c r="C79" i="46"/>
  <c r="L71" i="46"/>
  <c r="N15" i="46"/>
  <c r="M15" i="46"/>
  <c r="L15" i="46"/>
  <c r="K12" i="45"/>
  <c r="I12" i="45"/>
  <c r="J12" i="45" s="1"/>
  <c r="K6" i="45"/>
  <c r="I6" i="45"/>
  <c r="J6" i="45" s="1"/>
  <c r="W5" i="45"/>
  <c r="K5" i="45"/>
  <c r="V3" i="45" s="1"/>
  <c r="I5" i="45"/>
  <c r="W4" i="45"/>
  <c r="K4" i="45"/>
  <c r="I4" i="45"/>
  <c r="J4" i="45" s="1"/>
  <c r="W3" i="45"/>
  <c r="K3" i="45"/>
  <c r="I3" i="45"/>
  <c r="X2" i="45"/>
  <c r="W2" i="45"/>
  <c r="X5" i="45" l="1"/>
  <c r="J5" i="45"/>
  <c r="V4" i="45" s="1"/>
  <c r="V5" i="45"/>
  <c r="U5" i="45"/>
  <c r="E17" i="28" s="1"/>
  <c r="U3" i="45"/>
  <c r="E15" i="28" s="1"/>
  <c r="J3" i="45"/>
  <c r="U4" i="45" s="1"/>
  <c r="E16" i="28" s="1"/>
  <c r="K13" i="27" l="1"/>
  <c r="K6" i="27"/>
  <c r="K14" i="27"/>
  <c r="J14" i="27" s="1"/>
  <c r="K15" i="27"/>
  <c r="J15" i="27" s="1"/>
  <c r="K16" i="27"/>
  <c r="J16" i="27" s="1"/>
  <c r="K17" i="27"/>
  <c r="J17" i="27" s="1"/>
  <c r="K18" i="27"/>
  <c r="J18" i="27" s="1"/>
  <c r="K8" i="27"/>
  <c r="K9" i="27"/>
  <c r="K10" i="27"/>
  <c r="K11" i="27"/>
  <c r="K7" i="27"/>
  <c r="J7" i="27" s="1"/>
  <c r="K12" i="27"/>
  <c r="K5" i="27"/>
  <c r="I13" i="27"/>
  <c r="I14" i="27" s="1"/>
  <c r="I16" i="27"/>
  <c r="I17" i="27" s="1"/>
  <c r="I18" i="27"/>
  <c r="O4" i="27" l="1"/>
  <c r="J5" i="27"/>
  <c r="O5" i="27"/>
  <c r="J6" i="27"/>
  <c r="O6" i="27"/>
  <c r="I15" i="27"/>
  <c r="H16" i="27"/>
  <c r="H18" i="27" s="1"/>
  <c r="H15" i="27"/>
  <c r="G15" i="27"/>
  <c r="G14" i="27"/>
  <c r="G18" i="27"/>
  <c r="G17" i="27"/>
  <c r="G16" i="27"/>
  <c r="G13" i="27"/>
  <c r="M13" i="27" s="1"/>
  <c r="AA13" i="27" s="1"/>
  <c r="T13" i="27" l="1"/>
  <c r="H14" i="27"/>
  <c r="S18" i="27"/>
  <c r="P18" i="27"/>
  <c r="O18" i="27"/>
  <c r="R18" i="27"/>
  <c r="Q18" i="27"/>
  <c r="M18" i="27"/>
  <c r="T18" i="27" s="1"/>
  <c r="N18" i="27"/>
  <c r="M14" i="27"/>
  <c r="Q14" i="27"/>
  <c r="P14" i="27"/>
  <c r="S14" i="27"/>
  <c r="R14" i="27"/>
  <c r="O14" i="27"/>
  <c r="R17" i="27"/>
  <c r="O17" i="27"/>
  <c r="Q17" i="27"/>
  <c r="S17" i="27"/>
  <c r="N17" i="27"/>
  <c r="P17" i="27"/>
  <c r="M17" i="27"/>
  <c r="N16" i="27"/>
  <c r="S16" i="27"/>
  <c r="M16" i="27"/>
  <c r="T16" i="27" s="1"/>
  <c r="P16" i="27"/>
  <c r="R16" i="27"/>
  <c r="Q16" i="27"/>
  <c r="O16" i="27"/>
  <c r="S15" i="27"/>
  <c r="P15" i="27"/>
  <c r="O15" i="27"/>
  <c r="M15" i="27"/>
  <c r="T15" i="27" s="1"/>
  <c r="Q15" i="27"/>
  <c r="N15" i="27"/>
  <c r="R15" i="27"/>
  <c r="H17" i="27"/>
  <c r="A16" i="27"/>
  <c r="C16" i="27" s="1"/>
  <c r="A13" i="27"/>
  <c r="C13" i="27" s="1"/>
  <c r="T14" i="27" l="1"/>
  <c r="S4" i="27"/>
  <c r="T17" i="27"/>
  <c r="I9" i="27"/>
  <c r="I12" i="27"/>
  <c r="R6" i="27" l="1"/>
  <c r="Y6" i="27" s="1"/>
  <c r="AM6" i="27" s="1"/>
  <c r="V6" i="27"/>
  <c r="AJ6" i="27" s="1"/>
  <c r="S6" i="27"/>
  <c r="Z6" i="27" s="1"/>
  <c r="AN6" i="27" s="1"/>
  <c r="R4" i="27"/>
  <c r="Y4" i="27" s="1"/>
  <c r="AM4" i="27" s="1"/>
  <c r="AB4" i="27"/>
  <c r="P5" i="27"/>
  <c r="W5" i="27" s="1"/>
  <c r="R5" i="27"/>
  <c r="Y5" i="27" s="1"/>
  <c r="AM5" i="27" s="1"/>
  <c r="Q5" i="27"/>
  <c r="X5" i="27" s="1"/>
  <c r="AL5" i="27" s="1"/>
  <c r="S5" i="27"/>
  <c r="Z5" i="27" s="1"/>
  <c r="AN5" i="27" s="1"/>
  <c r="M5" i="27"/>
  <c r="T5" i="27" s="1"/>
  <c r="AH5" i="27" s="1"/>
  <c r="BB5" i="27" s="1"/>
  <c r="V5" i="27"/>
  <c r="AJ5" i="27" s="1"/>
  <c r="U5" i="27"/>
  <c r="AI5" i="27" s="1"/>
  <c r="BC5" i="27" s="1"/>
  <c r="O7" i="27"/>
  <c r="AC7" i="27" s="1"/>
  <c r="AQ7" i="27" s="1"/>
  <c r="BK7" i="27" s="1"/>
  <c r="M7" i="27"/>
  <c r="T7" i="27" s="1"/>
  <c r="P7" i="27"/>
  <c r="AD7" i="27" s="1"/>
  <c r="R7" i="27"/>
  <c r="Y7" i="27" s="1"/>
  <c r="AM7" i="27" s="1"/>
  <c r="BG7" i="27" s="1"/>
  <c r="N7" i="27"/>
  <c r="AB7" i="27" s="1"/>
  <c r="S7" i="27"/>
  <c r="Z7" i="27" s="1"/>
  <c r="AN7" i="27" s="1"/>
  <c r="BH7" i="27" s="1"/>
  <c r="Q7" i="27"/>
  <c r="X7" i="27" s="1"/>
  <c r="AL7" i="27" s="1"/>
  <c r="BF7" i="27" s="1"/>
  <c r="N6" i="27"/>
  <c r="U6" i="27" s="1"/>
  <c r="AW6" i="27" s="1"/>
  <c r="Q6" i="27"/>
  <c r="X6" i="27" s="1"/>
  <c r="AL6" i="27" s="1"/>
  <c r="P6" i="27"/>
  <c r="W6" i="27" s="1"/>
  <c r="AX6" i="27" s="1"/>
  <c r="M6" i="27"/>
  <c r="T6" i="27" s="1"/>
  <c r="AH6" i="27" s="1"/>
  <c r="BB6" i="27" s="1"/>
  <c r="Q4" i="27"/>
  <c r="AE4" i="27" s="1"/>
  <c r="AS4" i="27" s="1"/>
  <c r="M4" i="27"/>
  <c r="T4" i="27" s="1"/>
  <c r="P4" i="27"/>
  <c r="W4" i="27" s="1"/>
  <c r="V4" i="27"/>
  <c r="AJ4" i="27" s="1"/>
  <c r="AC4" i="27"/>
  <c r="AQ4" i="27" s="1"/>
  <c r="Z4" i="27"/>
  <c r="AN4" i="27" s="1"/>
  <c r="AG4" i="27"/>
  <c r="AU4" i="27" s="1"/>
  <c r="AF6" i="27"/>
  <c r="AT6" i="27" s="1"/>
  <c r="M62" i="12"/>
  <c r="AN1" i="27"/>
  <c r="AM1" i="27" s="1"/>
  <c r="AL1" i="27" s="1"/>
  <c r="AK1" i="27" s="1"/>
  <c r="AJ1" i="27" s="1"/>
  <c r="AI1" i="27" s="1"/>
  <c r="AH1" i="27" s="1"/>
  <c r="AR1" i="27"/>
  <c r="AS1" i="27" s="1"/>
  <c r="AT1" i="27" s="1"/>
  <c r="AU1" i="27" s="1"/>
  <c r="AK6" i="27" l="1"/>
  <c r="X4" i="27"/>
  <c r="AL4" i="27" s="1"/>
  <c r="AV5" i="27"/>
  <c r="AX5" i="27"/>
  <c r="AA7" i="27"/>
  <c r="AO7" i="27" s="1"/>
  <c r="BI7" i="27" s="1"/>
  <c r="AE6" i="27"/>
  <c r="AS6" i="27" s="1"/>
  <c r="AA6" i="27"/>
  <c r="AO6" i="27" s="1"/>
  <c r="BI6" i="27" s="1"/>
  <c r="AG6" i="27"/>
  <c r="AU6" i="27" s="1"/>
  <c r="AB6" i="27"/>
  <c r="AC6" i="27"/>
  <c r="AQ6" i="27" s="1"/>
  <c r="V7" i="27"/>
  <c r="AJ7" i="27" s="1"/>
  <c r="BD7" i="27" s="1"/>
  <c r="AW5" i="27"/>
  <c r="U4" i="27"/>
  <c r="AI4" i="27" s="1"/>
  <c r="BC4" i="27" s="1"/>
  <c r="AF4" i="27"/>
  <c r="AT4" i="27" s="1"/>
  <c r="AB5" i="27"/>
  <c r="AC5" i="27"/>
  <c r="AQ5" i="27" s="1"/>
  <c r="AV6" i="27"/>
  <c r="AI6" i="27"/>
  <c r="BC6" i="27" s="1"/>
  <c r="AA5" i="27"/>
  <c r="AY5" i="27" s="1"/>
  <c r="AG7" i="27"/>
  <c r="AU7" i="27" s="1"/>
  <c r="BO7" i="27" s="1"/>
  <c r="AD5" i="27"/>
  <c r="AR5" i="27" s="1"/>
  <c r="AE7" i="27"/>
  <c r="AS7" i="27" s="1"/>
  <c r="BM7" i="27" s="1"/>
  <c r="U7" i="27"/>
  <c r="AW7" i="27" s="1"/>
  <c r="AE5" i="27"/>
  <c r="AS5" i="27" s="1"/>
  <c r="AF5" i="27"/>
  <c r="AT5" i="27" s="1"/>
  <c r="W7" i="27"/>
  <c r="AK7" i="27" s="1"/>
  <c r="BE7" i="27" s="1"/>
  <c r="AF7" i="27"/>
  <c r="AT7" i="27" s="1"/>
  <c r="BN7" i="27" s="1"/>
  <c r="AK5" i="27"/>
  <c r="AG5" i="27"/>
  <c r="AU5" i="27" s="1"/>
  <c r="AD6" i="27"/>
  <c r="AR6" i="27" s="1"/>
  <c r="AA4" i="27"/>
  <c r="AY4" i="27" s="1"/>
  <c r="AD4" i="27"/>
  <c r="AR4" i="27" s="1"/>
  <c r="AK4" i="27"/>
  <c r="AH4" i="27"/>
  <c r="BB4" i="27" s="1"/>
  <c r="AV4" i="27"/>
  <c r="AP4" i="27"/>
  <c r="BJ4" i="27" s="1"/>
  <c r="AZ4" i="27"/>
  <c r="AR7" i="27"/>
  <c r="BL7" i="27" s="1"/>
  <c r="AZ7" i="27"/>
  <c r="AP7" i="27"/>
  <c r="BJ7" i="27" s="1"/>
  <c r="AY7" i="27"/>
  <c r="AH7" i="27"/>
  <c r="BB7" i="27" s="1"/>
  <c r="AV7" i="27"/>
  <c r="AP6" i="27"/>
  <c r="BJ6" i="27" s="1"/>
  <c r="AZ6" i="27"/>
  <c r="AX4" i="27" l="1"/>
  <c r="BA7" i="27"/>
  <c r="AZ5" i="27"/>
  <c r="AO5" i="27"/>
  <c r="BI5" i="27" s="1"/>
  <c r="AO4" i="27"/>
  <c r="BI4" i="27" s="1"/>
  <c r="AX7" i="27"/>
  <c r="BA6" i="27"/>
  <c r="AY6" i="27"/>
  <c r="AP5" i="27"/>
  <c r="BJ5" i="27" s="1"/>
  <c r="AW4" i="27"/>
  <c r="AI7" i="27"/>
  <c r="BC7" i="27" s="1"/>
  <c r="BA5" i="27"/>
  <c r="BA4" i="27"/>
  <c r="R13" i="27" l="1"/>
  <c r="S13" i="27"/>
  <c r="Q13" i="27"/>
  <c r="O13" i="27"/>
  <c r="P13" i="27"/>
  <c r="F88" i="12" l="1"/>
  <c r="E88" i="12"/>
  <c r="D88" i="12"/>
  <c r="F89" i="12"/>
  <c r="E89" i="12"/>
  <c r="D89" i="12"/>
  <c r="F90" i="12"/>
  <c r="E90" i="12"/>
  <c r="D90" i="12"/>
  <c r="H76" i="12"/>
  <c r="H80" i="12" s="1"/>
  <c r="F34" i="12"/>
  <c r="E34" i="12"/>
  <c r="D34" i="12"/>
  <c r="C34" i="12"/>
  <c r="F33" i="12"/>
  <c r="E33" i="12"/>
  <c r="D33" i="12"/>
  <c r="C33" i="12"/>
  <c r="F30" i="12"/>
  <c r="E30" i="12"/>
  <c r="D30" i="12"/>
  <c r="C30" i="12"/>
  <c r="F29" i="12"/>
  <c r="E29" i="12"/>
  <c r="D29" i="12"/>
  <c r="C29" i="12"/>
  <c r="F26" i="12"/>
  <c r="E26" i="12"/>
  <c r="D26" i="12"/>
  <c r="C26" i="12"/>
  <c r="F25" i="12"/>
  <c r="E25" i="12"/>
  <c r="D25" i="12"/>
  <c r="AA16" i="27" l="1"/>
  <c r="G90" i="12"/>
  <c r="G88" i="12"/>
  <c r="I26" i="12"/>
  <c r="H34" i="12"/>
  <c r="I29" i="12"/>
  <c r="D19" i="12" s="1"/>
  <c r="H19" i="12" s="1"/>
  <c r="G25" i="12"/>
  <c r="C14" i="12" s="1"/>
  <c r="G14" i="12" s="1"/>
  <c r="G89" i="12"/>
  <c r="I34" i="12"/>
  <c r="I33" i="12"/>
  <c r="E19" i="12" s="1"/>
  <c r="I19" i="12" s="1"/>
  <c r="H25" i="12"/>
  <c r="H33" i="12"/>
  <c r="E18" i="12" s="1"/>
  <c r="I18" i="12" s="1"/>
  <c r="I25" i="12"/>
  <c r="C19" i="12" s="1"/>
  <c r="G19" i="12" s="1"/>
  <c r="G26" i="12"/>
  <c r="I30" i="12"/>
  <c r="H26" i="12"/>
  <c r="G30" i="12"/>
  <c r="G34" i="12"/>
  <c r="G33" i="12"/>
  <c r="G29" i="12"/>
  <c r="H30" i="12"/>
  <c r="H29" i="12"/>
  <c r="C17" i="12" l="1"/>
  <c r="G17" i="12" s="1"/>
  <c r="E15" i="12"/>
  <c r="I15" i="12" s="1"/>
  <c r="E16" i="12"/>
  <c r="I16" i="12" s="1"/>
  <c r="C16" i="12"/>
  <c r="G16" i="12" s="1"/>
  <c r="C18" i="12"/>
  <c r="G18" i="12" s="1"/>
  <c r="C15" i="12"/>
  <c r="G15" i="12" s="1"/>
  <c r="D16" i="12"/>
  <c r="H16" i="12" s="1"/>
  <c r="E14" i="12"/>
  <c r="I14" i="12" s="1"/>
  <c r="E17" i="12"/>
  <c r="I17" i="12" s="1"/>
  <c r="D15" i="12"/>
  <c r="H15" i="12" s="1"/>
  <c r="D18" i="12"/>
  <c r="H18" i="12" s="1"/>
  <c r="D17" i="12"/>
  <c r="H17" i="12" s="1"/>
  <c r="D14" i="12"/>
  <c r="H14" i="12" s="1"/>
  <c r="X15" i="27" l="1"/>
  <c r="AL15" i="27" s="1"/>
  <c r="AE15" i="27"/>
  <c r="AS15" i="27" s="1"/>
  <c r="U14" i="27"/>
  <c r="AI14" i="27" s="1"/>
  <c r="BC14" i="27" s="1"/>
  <c r="AB14" i="27"/>
  <c r="AP14" i="27" s="1"/>
  <c r="BJ14" i="27" s="1"/>
  <c r="AB18" i="27"/>
  <c r="AP18" i="27" s="1"/>
  <c r="BJ18" i="27" s="1"/>
  <c r="U18" i="27"/>
  <c r="AI18" i="27" s="1"/>
  <c r="BC18" i="27" s="1"/>
  <c r="W13" i="27"/>
  <c r="AK13" i="27" s="1"/>
  <c r="AD13" i="27"/>
  <c r="AR13" i="27" s="1"/>
  <c r="W15" i="27"/>
  <c r="AK15" i="27" s="1"/>
  <c r="AD15" i="27"/>
  <c r="AR15" i="27" s="1"/>
  <c r="AH17" i="27"/>
  <c r="BB17" i="27" s="1"/>
  <c r="AA17" i="27"/>
  <c r="Y16" i="27"/>
  <c r="AM16" i="27" s="1"/>
  <c r="AF16" i="27"/>
  <c r="AT16" i="27" s="1"/>
  <c r="V16" i="27"/>
  <c r="AJ16" i="27" s="1"/>
  <c r="BD16" i="27" s="1"/>
  <c r="AC16" i="27"/>
  <c r="AQ16" i="27" s="1"/>
  <c r="BK16" i="27" s="1"/>
  <c r="AF14" i="27"/>
  <c r="AT14" i="27" s="1"/>
  <c r="Y14" i="27"/>
  <c r="AM14" i="27" s="1"/>
  <c r="Y18" i="27"/>
  <c r="AM18" i="27" s="1"/>
  <c r="AF18" i="27"/>
  <c r="AT18" i="27" s="1"/>
  <c r="AH13" i="27"/>
  <c r="BB13" i="27" s="1"/>
  <c r="W17" i="27"/>
  <c r="AK17" i="27" s="1"/>
  <c r="AD17" i="27"/>
  <c r="AR17" i="27" s="1"/>
  <c r="AH16" i="27"/>
  <c r="BB16" i="27" s="1"/>
  <c r="AE14" i="27"/>
  <c r="AS14" i="27" s="1"/>
  <c r="X14" i="27"/>
  <c r="AL14" i="27" s="1"/>
  <c r="Z14" i="27"/>
  <c r="AN14" i="27" s="1"/>
  <c r="AG14" i="27"/>
  <c r="AU14" i="27" s="1"/>
  <c r="V18" i="27"/>
  <c r="AJ18" i="27" s="1"/>
  <c r="BD18" i="27" s="1"/>
  <c r="AC18" i="27"/>
  <c r="AQ18" i="27" s="1"/>
  <c r="BK18" i="27" s="1"/>
  <c r="X13" i="27"/>
  <c r="AL13" i="27" s="1"/>
  <c r="AE13" i="27"/>
  <c r="AS13" i="27" s="1"/>
  <c r="U15" i="27"/>
  <c r="AI15" i="27" s="1"/>
  <c r="BC15" i="27" s="1"/>
  <c r="AB15" i="27"/>
  <c r="AP15" i="27" s="1"/>
  <c r="BJ15" i="27" s="1"/>
  <c r="Z17" i="27"/>
  <c r="AN17" i="27" s="1"/>
  <c r="AG17" i="27"/>
  <c r="AU17" i="27" s="1"/>
  <c r="AB16" i="27"/>
  <c r="AP16" i="27" s="1"/>
  <c r="BJ16" i="27" s="1"/>
  <c r="U16" i="27"/>
  <c r="AI16" i="27" s="1"/>
  <c r="BC16" i="27" s="1"/>
  <c r="W14" i="27"/>
  <c r="AK14" i="27" s="1"/>
  <c r="AD14" i="27"/>
  <c r="AR14" i="27" s="1"/>
  <c r="Z18" i="27"/>
  <c r="AN18" i="27" s="1"/>
  <c r="AG18" i="27"/>
  <c r="AU18" i="27" s="1"/>
  <c r="Z13" i="27"/>
  <c r="AN13" i="27" s="1"/>
  <c r="AG13" i="27"/>
  <c r="AU13" i="27" s="1"/>
  <c r="Y15" i="27"/>
  <c r="AM15" i="27" s="1"/>
  <c r="AF15" i="27"/>
  <c r="AT15" i="27" s="1"/>
  <c r="U17" i="27"/>
  <c r="AI17" i="27" s="1"/>
  <c r="BC17" i="27" s="1"/>
  <c r="AB17" i="27"/>
  <c r="AP17" i="27" s="1"/>
  <c r="BJ17" i="27" s="1"/>
  <c r="AH14" i="27"/>
  <c r="BB14" i="27" s="1"/>
  <c r="AA14" i="27"/>
  <c r="Y13" i="27"/>
  <c r="AM13" i="27" s="1"/>
  <c r="AF13" i="27"/>
  <c r="AT13" i="27" s="1"/>
  <c r="V15" i="27"/>
  <c r="AJ15" i="27" s="1"/>
  <c r="BD15" i="27" s="1"/>
  <c r="AC15" i="27"/>
  <c r="AQ15" i="27" s="1"/>
  <c r="BK15" i="27" s="1"/>
  <c r="X16" i="27"/>
  <c r="AL16" i="27" s="1"/>
  <c r="AE16" i="27"/>
  <c r="AS16" i="27" s="1"/>
  <c r="W18" i="27"/>
  <c r="AK18" i="27" s="1"/>
  <c r="AD18" i="27"/>
  <c r="AR18" i="27" s="1"/>
  <c r="U13" i="27"/>
  <c r="AI13" i="27" s="1"/>
  <c r="BC13" i="27" s="1"/>
  <c r="AB13" i="27"/>
  <c r="AP13" i="27" s="1"/>
  <c r="BJ13" i="27" s="1"/>
  <c r="Z15" i="27"/>
  <c r="AN15" i="27" s="1"/>
  <c r="AG15" i="27"/>
  <c r="AU15" i="27" s="1"/>
  <c r="AF17" i="27"/>
  <c r="AT17" i="27" s="1"/>
  <c r="Y17" i="27"/>
  <c r="AM17" i="27" s="1"/>
  <c r="W16" i="27"/>
  <c r="AK16" i="27" s="1"/>
  <c r="AD16" i="27"/>
  <c r="AR16" i="27" s="1"/>
  <c r="X18" i="27"/>
  <c r="AL18" i="27" s="1"/>
  <c r="AE18" i="27"/>
  <c r="AS18" i="27" s="1"/>
  <c r="V17" i="27"/>
  <c r="AJ17" i="27" s="1"/>
  <c r="BD17" i="27" s="1"/>
  <c r="AC17" i="27"/>
  <c r="AQ17" i="27" s="1"/>
  <c r="BK17" i="27" s="1"/>
  <c r="V14" i="27"/>
  <c r="AJ14" i="27" s="1"/>
  <c r="BD14" i="27" s="1"/>
  <c r="AC14" i="27"/>
  <c r="AQ14" i="27" s="1"/>
  <c r="BK14" i="27" s="1"/>
  <c r="AA18" i="27"/>
  <c r="AH18" i="27"/>
  <c r="BB18" i="27" s="1"/>
  <c r="V13" i="27"/>
  <c r="AJ13" i="27" s="1"/>
  <c r="BD13" i="27" s="1"/>
  <c r="AC13" i="27"/>
  <c r="AQ13" i="27" s="1"/>
  <c r="BK13" i="27" s="1"/>
  <c r="AA15" i="27"/>
  <c r="AH15" i="27"/>
  <c r="BB15" i="27" s="1"/>
  <c r="AE17" i="27"/>
  <c r="AS17" i="27" s="1"/>
  <c r="X17" i="27"/>
  <c r="AL17" i="27" s="1"/>
  <c r="Z16" i="27"/>
  <c r="AN16" i="27" s="1"/>
  <c r="AG16" i="27"/>
  <c r="AU16" i="27" s="1"/>
  <c r="AY15" i="27" l="1"/>
  <c r="AO15" i="27"/>
  <c r="BI15" i="27" s="1"/>
  <c r="AY13" i="27"/>
  <c r="AO13" i="27"/>
  <c r="BI13" i="27" s="1"/>
  <c r="AY17" i="27"/>
  <c r="AO17" i="27"/>
  <c r="BI17" i="27" s="1"/>
  <c r="AY16" i="27"/>
  <c r="AO16" i="27"/>
  <c r="BI16" i="27" s="1"/>
  <c r="AY18" i="27"/>
  <c r="AO18" i="27"/>
  <c r="BI18" i="27" s="1"/>
  <c r="AY14" i="27"/>
  <c r="AO14" i="27"/>
  <c r="BI14" i="27" s="1"/>
  <c r="AV15" i="27"/>
  <c r="AV17" i="27"/>
  <c r="AV18" i="27"/>
  <c r="AV16" i="27"/>
  <c r="AV13" i="27"/>
  <c r="AV14" i="27"/>
  <c r="BA13" i="27"/>
  <c r="AW16" i="27"/>
  <c r="AX16" i="27"/>
  <c r="AX13" i="27"/>
  <c r="BA18" i="27"/>
  <c r="BA14" i="27"/>
  <c r="BA17" i="27"/>
  <c r="AW18" i="27"/>
  <c r="AX18" i="27"/>
  <c r="AX14" i="27"/>
  <c r="AX17" i="27"/>
  <c r="AZ18" i="27"/>
  <c r="AZ15" i="27"/>
  <c r="AZ14" i="27"/>
  <c r="AZ16" i="27"/>
  <c r="AW15" i="27"/>
  <c r="AW14" i="27"/>
  <c r="BA16" i="27"/>
  <c r="AZ13" i="27"/>
  <c r="AZ17" i="27"/>
  <c r="BA15" i="27"/>
  <c r="AW13" i="27"/>
  <c r="AW17" i="27"/>
  <c r="AX15" i="27"/>
  <c r="S10" i="27" l="1"/>
  <c r="AG10" i="27" s="1"/>
  <c r="AU10" i="27" s="1"/>
  <c r="Q10" i="27"/>
  <c r="AE10" i="27" s="1"/>
  <c r="AS10" i="27" s="1"/>
  <c r="X10" i="27"/>
  <c r="AL10" i="27" s="1"/>
  <c r="O9" i="27"/>
  <c r="AC9" i="27" s="1"/>
  <c r="AQ9" i="27" s="1"/>
  <c r="BK9" i="27" s="1"/>
  <c r="V9" i="27"/>
  <c r="AJ9" i="27"/>
  <c r="BD9" i="27"/>
  <c r="R9" i="27"/>
  <c r="Y9" i="27" s="1"/>
  <c r="AM9" i="27" s="1"/>
  <c r="BG9" i="27" s="1"/>
  <c r="O8" i="27"/>
  <c r="V8" i="27" s="1"/>
  <c r="AJ8" i="27" s="1"/>
  <c r="BD8" i="27" s="1"/>
  <c r="AC8" i="27"/>
  <c r="AQ8" i="27" s="1"/>
  <c r="BK8" i="27" s="1"/>
  <c r="S12" i="27"/>
  <c r="Z12" i="27" s="1"/>
  <c r="AN12" i="27" s="1"/>
  <c r="R12" i="27"/>
  <c r="AF12" i="27" s="1"/>
  <c r="AT12" i="27" s="1"/>
  <c r="O12" i="27"/>
  <c r="AC12" i="27" s="1"/>
  <c r="AQ12" i="27" s="1"/>
  <c r="BK12" i="27" s="1"/>
  <c r="S11" i="27"/>
  <c r="Z11" i="27" s="1"/>
  <c r="AN11" i="27" s="1"/>
  <c r="S9" i="27"/>
  <c r="Z9" i="27" s="1"/>
  <c r="AN9" i="27" s="1"/>
  <c r="BH9" i="27" s="1"/>
  <c r="R8" i="27"/>
  <c r="Y8" i="27" s="1"/>
  <c r="AM8" i="27" s="1"/>
  <c r="BG8" i="27" s="1"/>
  <c r="Q9" i="27"/>
  <c r="X9" i="27" s="1"/>
  <c r="AE9" i="27"/>
  <c r="AS9" i="27" s="1"/>
  <c r="BM9" i="27" s="1"/>
  <c r="Q8" i="27"/>
  <c r="X8" i="27" s="1"/>
  <c r="AL8" i="27" s="1"/>
  <c r="BF8" i="27" s="1"/>
  <c r="AE8" i="27"/>
  <c r="AS8" i="27" s="1"/>
  <c r="BM8" i="27" s="1"/>
  <c r="N11" i="27"/>
  <c r="U11" i="27" s="1"/>
  <c r="AI11" i="27" s="1"/>
  <c r="BC11" i="27" s="1"/>
  <c r="N10" i="27"/>
  <c r="U10" i="27" s="1"/>
  <c r="N8" i="27"/>
  <c r="AB8" i="27" s="1"/>
  <c r="P11" i="27"/>
  <c r="AD11" i="27" s="1"/>
  <c r="AR11" i="27" s="1"/>
  <c r="P9" i="27"/>
  <c r="AD9" i="27" s="1"/>
  <c r="W9" i="27"/>
  <c r="AK9" i="27" s="1"/>
  <c r="BE9" i="27" s="1"/>
  <c r="Q12" i="27"/>
  <c r="AE12" i="27" s="1"/>
  <c r="AS12" i="27" s="1"/>
  <c r="P12" i="27"/>
  <c r="W12" i="27" s="1"/>
  <c r="AK12" i="27" s="1"/>
  <c r="AD12" i="27"/>
  <c r="AR12" i="27" s="1"/>
  <c r="N9" i="27"/>
  <c r="U9" i="27" s="1"/>
  <c r="M10" i="27"/>
  <c r="T10" i="27" s="1"/>
  <c r="R10" i="27"/>
  <c r="AF10" i="27" s="1"/>
  <c r="P8" i="27"/>
  <c r="AD8" i="27" s="1"/>
  <c r="AR8" i="27" s="1"/>
  <c r="BL8" i="27" s="1"/>
  <c r="W8" i="27"/>
  <c r="M12" i="27"/>
  <c r="AA12" i="27" s="1"/>
  <c r="T12" i="27"/>
  <c r="AH12" i="27" s="1"/>
  <c r="BB12" i="27" s="1"/>
  <c r="AV12" i="27"/>
  <c r="O11" i="27"/>
  <c r="V11" i="27" s="1"/>
  <c r="AJ11" i="27" s="1"/>
  <c r="BD11" i="27" s="1"/>
  <c r="AC11" i="27"/>
  <c r="AQ11" i="27" s="1"/>
  <c r="BK11" i="27" s="1"/>
  <c r="R11" i="27"/>
  <c r="Y11" i="27" s="1"/>
  <c r="AM11" i="27" s="1"/>
  <c r="AF11" i="27"/>
  <c r="AT11" i="27" s="1"/>
  <c r="M8" i="27"/>
  <c r="AA8" i="27" s="1"/>
  <c r="J8" i="27"/>
  <c r="S8" i="27"/>
  <c r="Z8" i="27" s="1"/>
  <c r="AN8" i="27" s="1"/>
  <c r="BH8" i="27" s="1"/>
  <c r="AG8" i="27"/>
  <c r="AU8" i="27" s="1"/>
  <c r="BO8" i="27" s="1"/>
  <c r="P10" i="27"/>
  <c r="W10" i="27" s="1"/>
  <c r="AK10" i="27" s="1"/>
  <c r="AD10" i="27"/>
  <c r="AR10" i="27" s="1"/>
  <c r="J9" i="27"/>
  <c r="M9" i="27"/>
  <c r="T9" i="27" s="1"/>
  <c r="AA9" i="27"/>
  <c r="AY9" i="27" s="1"/>
  <c r="AO9" i="27"/>
  <c r="BI9" i="27" s="1"/>
  <c r="J10" i="27"/>
  <c r="O10" i="27"/>
  <c r="V10" i="27" s="1"/>
  <c r="AJ10" i="27" s="1"/>
  <c r="BD10" i="27" s="1"/>
  <c r="J12" i="27"/>
  <c r="N12" i="27"/>
  <c r="AB12" i="27" s="1"/>
  <c r="M11" i="27"/>
  <c r="T11" i="27" s="1"/>
  <c r="J11" i="27"/>
  <c r="Q11" i="27"/>
  <c r="X11" i="27" s="1"/>
  <c r="AL11" i="27" s="1"/>
  <c r="AX8" i="27" l="1"/>
  <c r="Y12" i="27"/>
  <c r="AM12" i="27" s="1"/>
  <c r="AG12" i="27"/>
  <c r="AU12" i="27" s="1"/>
  <c r="AV9" i="27"/>
  <c r="AH9" i="27"/>
  <c r="BB9" i="27" s="1"/>
  <c r="AF9" i="27"/>
  <c r="AT9" i="27" s="1"/>
  <c r="BN9" i="27" s="1"/>
  <c r="U12" i="27"/>
  <c r="AI12" i="27" s="1"/>
  <c r="BC12" i="27" s="1"/>
  <c r="AB11" i="27"/>
  <c r="AZ11" i="27" s="1"/>
  <c r="U8" i="27"/>
  <c r="AG9" i="27"/>
  <c r="AU9" i="27" s="1"/>
  <c r="BO9" i="27" s="1"/>
  <c r="BA9" i="27"/>
  <c r="W11" i="27"/>
  <c r="AW11" i="27"/>
  <c r="AK8" i="27"/>
  <c r="BE8" i="27" s="1"/>
  <c r="Z10" i="27"/>
  <c r="AN10" i="27" s="1"/>
  <c r="AH10" i="27"/>
  <c r="BB10" i="27" s="1"/>
  <c r="AV10" i="27"/>
  <c r="AL9" i="27"/>
  <c r="BF9" i="27" s="1"/>
  <c r="AX9" i="27"/>
  <c r="AI10" i="27"/>
  <c r="BC10" i="27" s="1"/>
  <c r="AW10" i="27"/>
  <c r="AH11" i="27"/>
  <c r="BB11" i="27" s="1"/>
  <c r="AV11" i="27"/>
  <c r="AY12" i="27"/>
  <c r="AO12" i="27"/>
  <c r="BI12" i="27" s="1"/>
  <c r="AW9" i="27"/>
  <c r="AI9" i="27"/>
  <c r="BC9" i="27" s="1"/>
  <c r="AZ8" i="27"/>
  <c r="AP8" i="27"/>
  <c r="BJ8" i="27" s="1"/>
  <c r="AT10" i="27"/>
  <c r="BA10" i="27"/>
  <c r="AY8" i="27"/>
  <c r="AO8" i="27"/>
  <c r="BI8" i="27" s="1"/>
  <c r="AZ12" i="27"/>
  <c r="AP12" i="27"/>
  <c r="BJ12" i="27" s="1"/>
  <c r="AR9" i="27"/>
  <c r="BL9" i="27" s="1"/>
  <c r="AE11" i="27"/>
  <c r="AA11" i="27"/>
  <c r="AA10" i="27"/>
  <c r="AG11" i="27"/>
  <c r="AU11" i="27" s="1"/>
  <c r="AF8" i="27"/>
  <c r="AP11" i="27"/>
  <c r="BJ11" i="27" s="1"/>
  <c r="AB9" i="27"/>
  <c r="V12" i="27"/>
  <c r="X12" i="27"/>
  <c r="AL12" i="27" s="1"/>
  <c r="AC10" i="27"/>
  <c r="AQ10" i="27" s="1"/>
  <c r="BK10" i="27" s="1"/>
  <c r="AB10" i="27"/>
  <c r="Y10" i="27"/>
  <c r="AX12" i="27" l="1"/>
  <c r="BA12" i="27"/>
  <c r="AH8" i="27"/>
  <c r="BB8" i="27" s="1"/>
  <c r="AV8" i="27"/>
  <c r="AI8" i="27"/>
  <c r="BC8" i="27" s="1"/>
  <c r="AW8" i="27"/>
  <c r="AX11" i="27"/>
  <c r="AK11" i="27"/>
  <c r="AM10" i="27"/>
  <c r="AX10" i="27"/>
  <c r="AP10" i="27"/>
  <c r="BJ10" i="27" s="1"/>
  <c r="AZ10" i="27"/>
  <c r="AZ9" i="27"/>
  <c r="AP9" i="27"/>
  <c r="BJ9" i="27" s="1"/>
  <c r="BA11" i="27"/>
  <c r="AS11" i="27"/>
  <c r="AT8" i="27"/>
  <c r="BN8" i="27" s="1"/>
  <c r="BA8" i="27"/>
  <c r="AJ12" i="27"/>
  <c r="BD12" i="27" s="1"/>
  <c r="AW12" i="27"/>
  <c r="AY10" i="27"/>
  <c r="AO10" i="27"/>
  <c r="BI10" i="27" s="1"/>
  <c r="AY11" i="27"/>
  <c r="AO11" i="27"/>
  <c r="BI11" i="2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L1" authorId="0" shapeId="0" xr:uid="{8F420602-21FA-4CAB-A080-B3AEBAC2B53D}">
      <text>
        <r>
          <rPr>
            <b/>
            <sz val="9"/>
            <color indexed="81"/>
            <rFont val="Tahoma"/>
            <family val="2"/>
          </rPr>
          <t>Author:</t>
        </r>
        <r>
          <rPr>
            <sz val="9"/>
            <color indexed="81"/>
            <rFont val="Tahoma"/>
            <family val="2"/>
          </rPr>
          <t xml:space="preserve">
Dropdown selection
-Liquid (added to water) for small amount of product diluted with water
-Liquid (poured) for adding product to another vessel</t>
        </r>
      </text>
    </comment>
  </commentList>
</comments>
</file>

<file path=xl/sharedStrings.xml><?xml version="1.0" encoding="utf-8"?>
<sst xmlns="http://schemas.openxmlformats.org/spreadsheetml/2006/main" count="1712" uniqueCount="645">
  <si>
    <t>Table of Contents</t>
  </si>
  <si>
    <t>Tab Name</t>
  </si>
  <si>
    <t>Description</t>
  </si>
  <si>
    <t>P-Chem</t>
  </si>
  <si>
    <t>Values for physical chemical properites used in consumer modeling</t>
  </si>
  <si>
    <t>DCHP Crosswalk</t>
  </si>
  <si>
    <t>Crosswalk of products in EPA Use Report to COUs and consumer scenarios.</t>
  </si>
  <si>
    <t>Exp Duration Freq</t>
  </si>
  <si>
    <t>Contains durations and frequencies used per scenario</t>
  </si>
  <si>
    <t>Product Details</t>
  </si>
  <si>
    <t>Summary of products web page snap pictures, tables with product use details, and manufacturer product descriptions</t>
  </si>
  <si>
    <t>Compiled Products</t>
  </si>
  <si>
    <t>Inputs for product consumer scenarios compiled in one tab.</t>
  </si>
  <si>
    <t>Article Inputs</t>
  </si>
  <si>
    <t>Calculations and sources for mouthing duration, area of article mouthed, chemical migration rate, material density, surface area of articles</t>
  </si>
  <si>
    <t>Compiled Articles</t>
  </si>
  <si>
    <t>Inputs for article consumer scenarios compiled in one tab.</t>
  </si>
  <si>
    <t>Dermal Calcs</t>
  </si>
  <si>
    <t>Inputs, calculations, and results for dermal route of consumer scenarios (products and articles)</t>
  </si>
  <si>
    <t>Physical and Chemical Properties for DINP Used in Consumer Modeling</t>
  </si>
  <si>
    <t>Common Materials</t>
  </si>
  <si>
    <t>Dp (m2/hr)</t>
  </si>
  <si>
    <t>Kma</t>
  </si>
  <si>
    <t>Chemical Migration Partial Calculation</t>
  </si>
  <si>
    <t>DINP CAS 68515-48-0</t>
  </si>
  <si>
    <t>Carpet</t>
  </si>
  <si>
    <t>Property or Endpoint</t>
  </si>
  <si>
    <t>Mean</t>
  </si>
  <si>
    <t>Selected Value</t>
  </si>
  <si>
    <t>Unit</t>
  </si>
  <si>
    <t>Vinyl Flooring</t>
  </si>
  <si>
    <t>Molecular weight</t>
  </si>
  <si>
    <t>g/mol</t>
  </si>
  <si>
    <t>PVC</t>
  </si>
  <si>
    <t>Vapor pressure</t>
  </si>
  <si>
    <t>mm Hg</t>
  </si>
  <si>
    <t>Rigid Plastics</t>
  </si>
  <si>
    <t>Water solubility</t>
  </si>
  <si>
    <t>mg/L</t>
  </si>
  <si>
    <t>Flexible Plastics</t>
  </si>
  <si>
    <t>Octanol/water partition coefficient (log Kow)</t>
  </si>
  <si>
    <t>-</t>
  </si>
  <si>
    <t>Rubbers</t>
  </si>
  <si>
    <t>Material Type</t>
  </si>
  <si>
    <t>Henry’s Law constant</t>
  </si>
  <si>
    <t>atm·m3/mol</t>
  </si>
  <si>
    <t>Low Density Foam (Packaging)</t>
  </si>
  <si>
    <t>Chemical Migration Rate mg/cm2/hr</t>
  </si>
  <si>
    <r>
      <t>Octanol/air partition coefficient (log K</t>
    </r>
    <r>
      <rPr>
        <vertAlign val="subscript"/>
        <sz val="11"/>
        <color rgb="FF111111"/>
        <rFont val="Calibri"/>
        <family val="2"/>
        <scheme val="minor"/>
      </rPr>
      <t>OA</t>
    </r>
    <r>
      <rPr>
        <sz val="11"/>
        <color rgb="FF111111"/>
        <rFont val="Calibri"/>
        <family val="2"/>
        <scheme val="minor"/>
      </rPr>
      <t>)</t>
    </r>
  </si>
  <si>
    <t>High Density Foam (matresses, insulation)</t>
  </si>
  <si>
    <r>
      <t>C</t>
    </r>
    <r>
      <rPr>
        <vertAlign val="subscript"/>
        <sz val="11"/>
        <color theme="1"/>
        <rFont val="Calibri"/>
        <family val="2"/>
        <scheme val="minor"/>
      </rPr>
      <t>0</t>
    </r>
    <r>
      <rPr>
        <sz val="11"/>
        <color theme="1"/>
        <rFont val="Calibri"/>
        <family val="2"/>
        <scheme val="minor"/>
      </rPr>
      <t xml:space="preserve"> ug chemical/   g solid</t>
    </r>
  </si>
  <si>
    <t>CEM Reccomended Value</t>
  </si>
  <si>
    <t>Literature Values Used</t>
  </si>
  <si>
    <t>Wood</t>
  </si>
  <si>
    <t>Exposure Scenario Level</t>
  </si>
  <si>
    <t>mg/cm2/hr</t>
  </si>
  <si>
    <t>Source of Pchem Information:</t>
  </si>
  <si>
    <t>Pressed Wood</t>
  </si>
  <si>
    <t>Low</t>
  </si>
  <si>
    <t>Paper</t>
  </si>
  <si>
    <t>Gypsum Board</t>
  </si>
  <si>
    <t>CEM Estimated Value (Material Agnostic)</t>
  </si>
  <si>
    <t>N/A</t>
  </si>
  <si>
    <t>Calculation of Internal Diffusion Cefficient based on Huang et al. (2017)</t>
  </si>
  <si>
    <t>Calculations for Solid-Air Partitioning Coefficient</t>
  </si>
  <si>
    <t>Calculations for chemical Migration Rate to Saliva based on Aurisano et al. (2022)</t>
  </si>
  <si>
    <t>https://doi.org/10.1111/ina.12395</t>
  </si>
  <si>
    <t>DOI: 10.1111/ina.12510</t>
  </si>
  <si>
    <t>doi: 10.1038/s41370-021-00354-0</t>
  </si>
  <si>
    <t>QPPR Equaation</t>
  </si>
  <si>
    <t xml:space="preserve">QPPR Equation </t>
  </si>
  <si>
    <r>
      <t>Where </t>
    </r>
    <r>
      <rPr>
        <i/>
        <sz val="10"/>
        <color rgb="FF212121"/>
        <rFont val="Cambria"/>
        <family val="1"/>
      </rPr>
      <t>R</t>
    </r>
    <r>
      <rPr>
        <sz val="8"/>
        <color rgb="FF212121"/>
        <rFont val="Cambria"/>
        <family val="1"/>
      </rPr>
      <t>mgr</t>
    </r>
    <r>
      <rPr>
        <sz val="10"/>
        <color rgb="FF212121"/>
        <rFont val="Cambria"/>
        <family val="1"/>
      </rPr>
      <t> is the migration rate (µg/10cm</t>
    </r>
    <r>
      <rPr>
        <sz val="8"/>
        <color rgb="FF212121"/>
        <rFont val="Cambria"/>
        <family val="1"/>
      </rPr>
      <t>2</t>
    </r>
    <r>
      <rPr>
        <sz val="10"/>
        <color rgb="FF212121"/>
        <rFont val="Cambria"/>
        <family val="1"/>
      </rPr>
      <t>/min), Dp is the solid phase diffusion Coefficient  (cm2/s), C0 is the initial concentration of chemical (ug/g), and KOW is the octanol water partitioning coefficient</t>
    </r>
  </si>
  <si>
    <t>where D is the diffusion coefficient (m2/s), MW is molecular weight (g/mol), T is absolute temperature (K), b and τ (K) are the material-specific coefficients below</t>
  </si>
  <si>
    <r>
      <t>log</t>
    </r>
    <r>
      <rPr>
        <sz val="8"/>
        <color theme="1"/>
        <rFont val="Calibri"/>
        <family val="2"/>
        <scheme val="minor"/>
      </rPr>
      <t>10</t>
    </r>
    <r>
      <rPr>
        <sz val="11"/>
        <color theme="1"/>
        <rFont val="Calibri"/>
        <family val="2"/>
        <scheme val="minor"/>
      </rPr>
      <t>MW</t>
    </r>
  </si>
  <si>
    <t>where Kma is the dimensionless solid material-air partition coefficient, Koa is the chemical's dimensionless octanol-air partition coefficient at 25°C, ΔHma is the enthalpy of the partitioning between material and air (J/mol) which is given by Equation (5), T is absolute temperature (K), and b is the material-specific coefficient below</t>
  </si>
  <si>
    <t>Full list of Materials</t>
  </si>
  <si>
    <t>T</t>
  </si>
  <si>
    <t>Material</t>
  </si>
  <si>
    <t>b</t>
  </si>
  <si>
    <t>τ</t>
  </si>
  <si>
    <r>
      <t>D1 (m</t>
    </r>
    <r>
      <rPr>
        <vertAlign val="superscript"/>
        <sz val="11"/>
        <color theme="1"/>
        <rFont val="Calibri"/>
        <family val="2"/>
        <scheme val="minor"/>
      </rPr>
      <t>2</t>
    </r>
    <r>
      <rPr>
        <sz val="11"/>
        <color theme="1"/>
        <rFont val="Calibri"/>
        <family val="2"/>
        <scheme val="minor"/>
      </rPr>
      <t>/s)</t>
    </r>
  </si>
  <si>
    <r>
      <t>D2 (m</t>
    </r>
    <r>
      <rPr>
        <vertAlign val="superscript"/>
        <sz val="11"/>
        <color theme="1"/>
        <rFont val="Calibri"/>
        <family val="2"/>
        <scheme val="minor"/>
      </rPr>
      <t>2</t>
    </r>
    <r>
      <rPr>
        <sz val="11"/>
        <color theme="1"/>
        <rFont val="Calibri"/>
        <family val="2"/>
        <scheme val="minor"/>
      </rPr>
      <t>/s)</t>
    </r>
  </si>
  <si>
    <r>
      <t>Log Dp(cm</t>
    </r>
    <r>
      <rPr>
        <b/>
        <vertAlign val="superscript"/>
        <sz val="11"/>
        <color theme="1"/>
        <rFont val="Calibri"/>
        <family val="2"/>
        <scheme val="minor"/>
      </rPr>
      <t>2</t>
    </r>
    <r>
      <rPr>
        <b/>
        <sz val="11"/>
        <color theme="1"/>
        <rFont val="Calibri"/>
        <family val="2"/>
        <scheme val="minor"/>
      </rPr>
      <t>/s)</t>
    </r>
  </si>
  <si>
    <t>Term 1</t>
  </si>
  <si>
    <t>Term 2</t>
  </si>
  <si>
    <t>Term 4</t>
  </si>
  <si>
    <t>Calcium silicate</t>
  </si>
  <si>
    <t>(5)</t>
  </si>
  <si>
    <t>Cement</t>
  </si>
  <si>
    <t>Where  ΔHv is the chemicals enthalpy of vaporization obtained from chem spider</t>
  </si>
  <si>
    <t>Ethylene-propylene rubbers</t>
  </si>
  <si>
    <t>https://www.chemspider.com/</t>
  </si>
  <si>
    <t>Flexible PVC</t>
  </si>
  <si>
    <t>ΔHv (J/mol)</t>
  </si>
  <si>
    <t>Δhma/2.303*R</t>
  </si>
  <si>
    <t>General polystyrene (PS)</t>
  </si>
  <si>
    <t>Glass, Stainless steel</t>
  </si>
  <si>
    <t>Gypsum and cellulose ceiling tile</t>
  </si>
  <si>
    <t>Gypsum board</t>
  </si>
  <si>
    <t>High density polyethylene (HDPE)</t>
  </si>
  <si>
    <t>Cellulose fabric (cotton, linen)</t>
  </si>
  <si>
    <t>High-impact polystyrene (HIPS)</t>
  </si>
  <si>
    <t>Cement, Calcium silicate</t>
  </si>
  <si>
    <t>Methyl methacrylate (MMA) copolymer-medium or low density</t>
  </si>
  <si>
    <t>Concrete</t>
  </si>
  <si>
    <t>Methyl methacrylate (MMA) homopolymer</t>
  </si>
  <si>
    <t>Ethylene Vinyl Acetate (EVA)</t>
  </si>
  <si>
    <t>Natural rubber (NR)</t>
  </si>
  <si>
    <t>Glass</t>
  </si>
  <si>
    <t>Other wooden boards</t>
  </si>
  <si>
    <t>Latex and solvent-based paint</t>
  </si>
  <si>
    <t>Plywood</t>
  </si>
  <si>
    <t>Polyamide (PA)</t>
  </si>
  <si>
    <t>Poly acrylnitrile butadiene styrene (ABS), Ethylene vinyl alcohol (EVOH)</t>
  </si>
  <si>
    <t>Polyester fabric</t>
  </si>
  <si>
    <t>Polychloroprene (CR)</t>
  </si>
  <si>
    <t>Polyether ether ketone (PEEK)</t>
  </si>
  <si>
    <t>Polyethylene (PE, LDPE, LLDPE)</t>
  </si>
  <si>
    <t>Polyethylene (PE)</t>
  </si>
  <si>
    <t>Polyethylene naphthalate (PEN)</t>
  </si>
  <si>
    <t>Polypropylene (PP)</t>
  </si>
  <si>
    <t>Polyethylene terephthalate (PET)</t>
  </si>
  <si>
    <t>Polytetrafluoroethylene (PTFE)</t>
  </si>
  <si>
    <t>Polystyrene foam (XPS, EPS)</t>
  </si>
  <si>
    <t>PU-ester</t>
  </si>
  <si>
    <t>Polyurethane-based materials</t>
  </si>
  <si>
    <t>PU-ether</t>
  </si>
  <si>
    <t>PP copolymer</t>
  </si>
  <si>
    <t>PUF-undefined</t>
  </si>
  <si>
    <t>PP homopolymer</t>
  </si>
  <si>
    <t>Rayon fabric</t>
  </si>
  <si>
    <t>Rigid polymers</t>
  </si>
  <si>
    <t>Stainless steel</t>
  </si>
  <si>
    <t>Synthetic rubber</t>
  </si>
  <si>
    <t>Vinyl flooring</t>
  </si>
  <si>
    <t>Vinyl acetate-based polymers</t>
  </si>
  <si>
    <t>Wooden boards</t>
  </si>
  <si>
    <t>Table 2-3. Physical and Chemical Properties of Dicyclohexyl Phthalate</t>
  </si>
  <si>
    <t>**Taken from fate module 8.26.2024</t>
  </si>
  <si>
    <t>Property </t>
  </si>
  <si>
    <t>Selected Value </t>
  </si>
  <si>
    <t>Reference </t>
  </si>
  <si>
    <t>Overall Quality Determination </t>
  </si>
  <si>
    <t>Molecular formula </t>
  </si>
  <si>
    <r>
      <t>C</t>
    </r>
    <r>
      <rPr>
        <vertAlign val="subscript"/>
        <sz val="9.5"/>
        <rFont val="Times New Roman"/>
        <family val="1"/>
      </rPr>
      <t>20</t>
    </r>
    <r>
      <rPr>
        <sz val="12"/>
        <rFont val="Times New Roman"/>
        <family val="1"/>
      </rPr>
      <t>H</t>
    </r>
    <r>
      <rPr>
        <vertAlign val="subscript"/>
        <sz val="9.5"/>
        <rFont val="Times New Roman"/>
        <family val="1"/>
      </rPr>
      <t>26</t>
    </r>
    <r>
      <rPr>
        <sz val="12"/>
        <rFont val="Times New Roman"/>
        <family val="1"/>
      </rPr>
      <t>O</t>
    </r>
    <r>
      <rPr>
        <vertAlign val="subscript"/>
        <sz val="9.5"/>
        <rFont val="Times New Roman"/>
        <family val="1"/>
      </rPr>
      <t>4</t>
    </r>
    <r>
      <rPr>
        <sz val="9.5"/>
        <rFont val="Times New Roman"/>
        <family val="1"/>
      </rPr>
      <t> </t>
    </r>
  </si>
  <si>
    <t>Molecular weight </t>
  </si>
  <si>
    <t>330.43 g/mol </t>
  </si>
  <si>
    <t>Physical form </t>
  </si>
  <si>
    <t>Solid, prism </t>
  </si>
  <si>
    <t>{Haynes, 2014, 5348255} </t>
  </si>
  <si>
    <t>High </t>
  </si>
  <si>
    <t>Physical properties </t>
  </si>
  <si>
    <t>White granular solid </t>
  </si>
  <si>
    <t>{NLM, 2015, 5926115} </t>
  </si>
  <si>
    <t>Melting point </t>
  </si>
  <si>
    <t>66 °C </t>
  </si>
  <si>
    <t>Boiling point </t>
  </si>
  <si>
    <t>225 °C </t>
  </si>
  <si>
    <t>at 4 mm Hg </t>
  </si>
  <si>
    <t>Density </t>
  </si>
  <si>
    <r>
      <t>1.383 g/cm</t>
    </r>
    <r>
      <rPr>
        <vertAlign val="superscript"/>
        <sz val="9.5"/>
        <rFont val="Times New Roman"/>
        <family val="1"/>
      </rPr>
      <t>3</t>
    </r>
    <r>
      <rPr>
        <sz val="9.5"/>
        <rFont val="Times New Roman"/>
        <family val="1"/>
      </rPr>
      <t> </t>
    </r>
  </si>
  <si>
    <t>Vapor Pressure </t>
  </si>
  <si>
    <r>
      <t>8.69×10</t>
    </r>
    <r>
      <rPr>
        <vertAlign val="superscript"/>
        <sz val="9.5"/>
        <rFont val="Times New Roman"/>
        <family val="1"/>
      </rPr>
      <t xml:space="preserve">−7 </t>
    </r>
    <r>
      <rPr>
        <sz val="12"/>
        <rFont val="Times New Roman"/>
        <family val="1"/>
      </rPr>
      <t>mmHg </t>
    </r>
  </si>
  <si>
    <t>Vapor Density </t>
  </si>
  <si>
    <t>No Data </t>
  </si>
  <si>
    <t>Water Solubility </t>
  </si>
  <si>
    <r>
      <t>&lt; 1.48 mg/L</t>
    </r>
    <r>
      <rPr>
        <i/>
        <vertAlign val="superscript"/>
        <sz val="9.5"/>
        <rFont val="Times New Roman"/>
        <family val="1"/>
      </rPr>
      <t xml:space="preserve"> a</t>
    </r>
    <r>
      <rPr>
        <sz val="9.5"/>
        <rFont val="Times New Roman"/>
        <family val="1"/>
      </rPr>
      <t> </t>
    </r>
  </si>
  <si>
    <t>{U.S. EPA, 2017, 11181058} </t>
  </si>
  <si>
    <t>Medium </t>
  </si>
  <si>
    <t>Octanol:water partition coefficient (log KOW) </t>
  </si>
  <si>
    <t>4.82 </t>
  </si>
  <si>
    <t>{EC/HC, 2017, 5353181} </t>
  </si>
  <si>
    <r>
      <t>Octanol:Air Partition</t>
    </r>
    <r>
      <rPr>
        <i/>
        <vertAlign val="superscript"/>
        <sz val="9.5"/>
        <rFont val="Times New Roman"/>
        <family val="1"/>
      </rPr>
      <t> </t>
    </r>
    <r>
      <rPr>
        <sz val="12"/>
        <rFont val="Times New Roman"/>
        <family val="1"/>
      </rPr>
      <t xml:space="preserve"> Coefficient (log KOA) </t>
    </r>
  </si>
  <si>
    <r>
      <t>10.23</t>
    </r>
    <r>
      <rPr>
        <i/>
        <vertAlign val="superscript"/>
        <sz val="9.5"/>
        <rFont val="Times New Roman"/>
        <family val="1"/>
      </rPr>
      <t xml:space="preserve"> a</t>
    </r>
    <r>
      <rPr>
        <sz val="9.5"/>
        <rFont val="Times New Roman"/>
        <family val="1"/>
      </rPr>
      <t> </t>
    </r>
  </si>
  <si>
    <r>
      <t>Henry’s Law Constant</t>
    </r>
    <r>
      <rPr>
        <i/>
        <vertAlign val="superscript"/>
        <sz val="9.5"/>
        <rFont val="Times New Roman"/>
        <family val="1"/>
      </rPr>
      <t> </t>
    </r>
    <r>
      <rPr>
        <sz val="9.5"/>
        <rFont val="Times New Roman"/>
        <family val="1"/>
      </rPr>
      <t> </t>
    </r>
  </si>
  <si>
    <r>
      <t>9.446×10</t>
    </r>
    <r>
      <rPr>
        <vertAlign val="superscript"/>
        <sz val="9.5"/>
        <rFont val="Times New Roman"/>
        <family val="1"/>
      </rPr>
      <t>−8</t>
    </r>
    <r>
      <rPr>
        <sz val="12"/>
        <rFont val="Times New Roman"/>
        <family val="1"/>
      </rPr>
      <t xml:space="preserve"> atm·m</t>
    </r>
    <r>
      <rPr>
        <vertAlign val="superscript"/>
        <sz val="9.5"/>
        <rFont val="Times New Roman"/>
        <family val="1"/>
      </rPr>
      <t>3</t>
    </r>
    <r>
      <rPr>
        <sz val="12"/>
        <rFont val="Times New Roman"/>
        <family val="1"/>
      </rPr>
      <t>/mol</t>
    </r>
    <r>
      <rPr>
        <i/>
        <vertAlign val="superscript"/>
        <sz val="9.5"/>
        <rFont val="Times New Roman"/>
        <family val="1"/>
      </rPr>
      <t xml:space="preserve"> a</t>
    </r>
    <r>
      <rPr>
        <sz val="9.5"/>
        <rFont val="Times New Roman"/>
        <family val="1"/>
      </rPr>
      <t> </t>
    </r>
  </si>
  <si>
    <t>at 25 °C </t>
  </si>
  <si>
    <t>Flash Point </t>
  </si>
  <si>
    <t>207 °C </t>
  </si>
  <si>
    <t>{RSC, 2019, 5926260} </t>
  </si>
  <si>
    <t>Auto-Flammability </t>
  </si>
  <si>
    <t>No data </t>
  </si>
  <si>
    <t>Viscosity </t>
  </si>
  <si>
    <t>Solid, N/A </t>
  </si>
  <si>
    <r>
      <t>a</t>
    </r>
    <r>
      <rPr>
        <sz val="12"/>
        <rFont val="Times New Roman"/>
        <family val="1"/>
      </rPr>
      <t xml:space="preserve"> </t>
    </r>
    <r>
      <rPr>
        <strike/>
        <sz val="12"/>
        <color rgb="FF0078D4"/>
        <rFont val="Times New Roman"/>
        <family val="1"/>
      </rPr>
      <t>Modelled</t>
    </r>
    <r>
      <rPr>
        <u/>
        <sz val="12"/>
        <color rgb="FF0078D4"/>
        <rFont val="Times New Roman"/>
        <family val="1"/>
      </rPr>
      <t>Modeled</t>
    </r>
    <r>
      <rPr>
        <sz val="12"/>
        <rFont val="Times New Roman"/>
        <family val="1"/>
      </rPr>
      <t xml:space="preserve"> value using EPI Suite™  </t>
    </r>
  </si>
  <si>
    <t>COU</t>
  </si>
  <si>
    <t>Sub Category COU</t>
  </si>
  <si>
    <t>Use Scenario Name for Modeling</t>
  </si>
  <si>
    <t>Exposures Modeled</t>
  </si>
  <si>
    <t>CEM ENV</t>
  </si>
  <si>
    <t>Source</t>
  </si>
  <si>
    <t>Product Name</t>
  </si>
  <si>
    <t xml:space="preserve">Manufacturer </t>
  </si>
  <si>
    <t>Weight Fractions</t>
  </si>
  <si>
    <t>Form</t>
  </si>
  <si>
    <t>Density (g/cm3)</t>
  </si>
  <si>
    <t>Product Size and format</t>
  </si>
  <si>
    <t>Use Description</t>
  </si>
  <si>
    <t>Density</t>
  </si>
  <si>
    <t>Product Volume</t>
  </si>
  <si>
    <t>Products</t>
  </si>
  <si>
    <t>Articles</t>
  </si>
  <si>
    <t>Min</t>
  </si>
  <si>
    <t>Average/Mid</t>
  </si>
  <si>
    <t>Max</t>
  </si>
  <si>
    <t>WFs for modeling</t>
  </si>
  <si>
    <t>Auto or construction bonding adhesive</t>
  </si>
  <si>
    <t>Adhesive  for small repairs</t>
  </si>
  <si>
    <t>Adhesives and sealants</t>
  </si>
  <si>
    <t>inhalation, dermal</t>
  </si>
  <si>
    <t>Garage</t>
  </si>
  <si>
    <t>SDS</t>
  </si>
  <si>
    <t>Fusor 108B, 109B Metal Bonding ADH PT B</t>
  </si>
  <si>
    <t>LORD Corporation</t>
  </si>
  <si>
    <t>Paste (putty knife or hand application)</t>
  </si>
  <si>
    <t>bucket</t>
  </si>
  <si>
    <t>1.78 g/cm3</t>
  </si>
  <si>
    <t>210 mls</t>
  </si>
  <si>
    <t>max</t>
  </si>
  <si>
    <t>Metal Bonding Adhesive</t>
  </si>
  <si>
    <t>Ford Motor Company</t>
  </si>
  <si>
    <t>Liquid (sprayed on)</t>
  </si>
  <si>
    <t>1 or 5 gallon can</t>
  </si>
  <si>
    <t>130 mls</t>
  </si>
  <si>
    <t>average</t>
  </si>
  <si>
    <t>dermal</t>
  </si>
  <si>
    <t>n/a</t>
  </si>
  <si>
    <t>RK-1300 - RK-1500 Activator</t>
  </si>
  <si>
    <t>WEICON GmbH &amp; Co. KG</t>
  </si>
  <si>
    <t>Paste (caulk gun)</t>
  </si>
  <si>
    <t>1.46-1.49</t>
  </si>
  <si>
    <t>30 fl oz. tube</t>
  </si>
  <si>
    <t xml:space="preserve">min </t>
  </si>
  <si>
    <t>Duco Cement (bottle and tube)1</t>
  </si>
  <si>
    <t>ITW Consumer - Devcon/Versachem</t>
  </si>
  <si>
    <t>NR</t>
  </si>
  <si>
    <t>5 oz tube</t>
  </si>
  <si>
    <t>single component, super smooth putty works great on minor scratches, surface flaws and little pinholes. It is a ready to use formula and shows exceptional adhesion to treated metal, galvanized steel, aluminum, existing finishes and primers. Amazon consumer reviews indicate that it is most often used for small vehicle repairs</t>
  </si>
  <si>
    <t>Plasticizer in other articles with routine direct contact during normal use including rubber articles; plastic articles (hard)</t>
  </si>
  <si>
    <t>Small articles with the potential for semi-routine contact</t>
  </si>
  <si>
    <t>Dermal</t>
  </si>
  <si>
    <t>Manufacturer (https://www.parchem.com/chemical-supplier-distributor/dicyclohexyl-phthalate-038878)</t>
  </si>
  <si>
    <t>various "Plasticizer for heat-seal applications, food wrappers labels, pharmaceutical labels, foil lacquers, cellophane lacquers, nitrocellulose, ethylcellulose, chlorinated rubber, PVAc, PVC, food-contact polymers"</t>
  </si>
  <si>
    <t>Mass Calcs - Auto Adhesives</t>
  </si>
  <si>
    <t>g</t>
  </si>
  <si>
    <t>Children's Toys</t>
  </si>
  <si>
    <t>inhalation, dermal, dust ingestion, Mouthing</t>
  </si>
  <si>
    <t>Bedroom</t>
  </si>
  <si>
    <t>HPCDS</t>
  </si>
  <si>
    <t>NR, various items</t>
  </si>
  <si>
    <t>Other</t>
  </si>
  <si>
    <t>Consumer articles that contain dicyclohexyl phthalate from: - Inks, toner and colorants - Paints and coatings - Adhesives and sealants (e.g., paper products, textiles, products using cellulose film, etc.)</t>
  </si>
  <si>
    <t>Clothing</t>
  </si>
  <si>
    <t>HPCDS; Gans Ink SDS</t>
  </si>
  <si>
    <t>Outdoor coated surfaces/seating</t>
  </si>
  <si>
    <t>Outside</t>
  </si>
  <si>
    <t>CETGUARD catalyst powder</t>
  </si>
  <si>
    <t>CETCO</t>
  </si>
  <si>
    <t>Gard-Deck ® Hardener 500</t>
  </si>
  <si>
    <t>Hydro-Gard, LLC</t>
  </si>
  <si>
    <t>LOCTITE ABLESTIK 2035SC - Silica-filled die attach adhesive</t>
  </si>
  <si>
    <t>Henkel</t>
  </si>
  <si>
    <t>Product or Article</t>
  </si>
  <si>
    <t>Acute Freq</t>
  </si>
  <si>
    <t>Chronic Freq</t>
  </si>
  <si>
    <t>Furnishing, cleaning, treatment care products </t>
  </si>
  <si>
    <t>Fabric, textile, and leather products; furniture and furnishings </t>
  </si>
  <si>
    <t>Multiple</t>
  </si>
  <si>
    <t>Construction, paint, electrical, and metal products </t>
  </si>
  <si>
    <t>Adhesives and sealants including one-component caulk; fillers and putties; and sealant barriers </t>
  </si>
  <si>
    <t>The highest dose listed is 10 g powder per kg resin</t>
  </si>
  <si>
    <t>Based on this information, the weight fraction of DCHP in the finshed coating can be calculated as</t>
  </si>
  <si>
    <t>Weight fraction in powder (g DCPH/g powder)</t>
  </si>
  <si>
    <t>low</t>
  </si>
  <si>
    <t xml:space="preserve">med </t>
  </si>
  <si>
    <t>high</t>
  </si>
  <si>
    <t>DCHP in Finished coating (g DCHP/g coating)</t>
  </si>
  <si>
    <r>
      <t>For both new construction and remedial construction applications, CETGUARD provides flashing and detailing protection for water barrier projects that use our STRATASEAL and COREFLEX</t>
    </r>
    <r>
      <rPr>
        <sz val="6"/>
        <color rgb="FF000000"/>
        <rFont val="Arial"/>
        <family val="2"/>
      </rPr>
      <t>®</t>
    </r>
    <r>
      <rPr>
        <sz val="9"/>
        <color rgb="FF000000"/>
        <rFont val="Arial"/>
        <family val="2"/>
      </rPr>
      <t> waterproofing systems. Applications include:</t>
    </r>
  </si>
  <si>
    <t>Structural below-grade concrete surfaces, such cast-in-place concrete, masonry block foundation walls, or soldier pile and lagging</t>
  </si>
  <si>
    <t>Protected roof and split-slab deck</t>
  </si>
  <si>
    <t>Guard Deck Hardener 500</t>
  </si>
  <si>
    <t>Gard-Deck® 522 SC (MMA) is a two component newly developed hard methyl methacrylate resin. It is a low viscosity resin that is used as a top coat or sealer for the Gard-Deck® 418 and 510 series (MMA) resins for industrial floors.</t>
  </si>
  <si>
    <t>Gard-Deck® 526 N is a two component medium flexibility methyl methacrylate used in the application of the Gard-Deck® Floor coating systems as a interior top coat. It is used in industrial plants, interior flooring applications, chemical rooms, pool equipment rooms and any interior rooms that requires a durable flooring system</t>
  </si>
  <si>
    <t>Gard-Deck® 528 SC (PUMMA) is a cold applied traffic bearing deck coating top coat and is the final seal coat component in the Gard-Deck® vehicular and pedestrian traffic deck coating systems. It is used as a flexible topcoat with high impact resistance and can be used in varying temperatures.</t>
  </si>
  <si>
    <t>All products have a density of 1 g/cm3, so the highest weight fraction of DCHP will be based on addition of 4.5 oz of hardener to 1 gallon of resin</t>
  </si>
  <si>
    <t xml:space="preserve">Hardener Density = </t>
  </si>
  <si>
    <t>g/cm3</t>
  </si>
  <si>
    <t xml:space="preserve">4.5 oz harderner = </t>
  </si>
  <si>
    <t>Product</t>
  </si>
  <si>
    <t>Adhesives for Small Repairs</t>
  </si>
  <si>
    <t>Automotive Adhesives</t>
  </si>
  <si>
    <t>Exposure Assessed</t>
  </si>
  <si>
    <t>Inhalation, Dermal</t>
  </si>
  <si>
    <t>Dermal Spreadsheet Inputs</t>
  </si>
  <si>
    <t>Units</t>
  </si>
  <si>
    <t>Exposure Level</t>
  </si>
  <si>
    <t>Value</t>
  </si>
  <si>
    <t xml:space="preserve">Users </t>
  </si>
  <si>
    <t>Adult/Youth</t>
  </si>
  <si>
    <t>Frequency of Product Contact</t>
  </si>
  <si>
    <t>events/day</t>
  </si>
  <si>
    <t>events/year</t>
  </si>
  <si>
    <t>Duration of Product Contact</t>
  </si>
  <si>
    <t>min/event</t>
  </si>
  <si>
    <t>High</t>
  </si>
  <si>
    <t>Med</t>
  </si>
  <si>
    <t>CEM Model Selection</t>
  </si>
  <si>
    <t>CEM Models (inhalation and/or ingestion pathways):</t>
  </si>
  <si>
    <t>Not Applicable. Product only modeled for dermal exposure outside of CEM.</t>
  </si>
  <si>
    <t>Glue and adhesives (small scale)</t>
  </si>
  <si>
    <t>CEM Saved Analysis:</t>
  </si>
  <si>
    <t>E1, P_INH2 (Near-field, users), P_INH1 (bystanders)</t>
  </si>
  <si>
    <t>Input Parameter</t>
  </si>
  <si>
    <t>Scenario Screen Parameters</t>
  </si>
  <si>
    <t xml:space="preserve">Weight Fraction </t>
  </si>
  <si>
    <t>(-)</t>
  </si>
  <si>
    <t>Initial Concentration of SVOC in Article</t>
  </si>
  <si>
    <t>mg/cm3</t>
  </si>
  <si>
    <t>Background Air Concentration</t>
  </si>
  <si>
    <t>mg/m3</t>
  </si>
  <si>
    <t>Background Dust Concentration</t>
  </si>
  <si>
    <t>ug/mg</t>
  </si>
  <si>
    <t>Product/Article Use Environment</t>
  </si>
  <si>
    <t>Residence - Garage</t>
  </si>
  <si>
    <t>Pathways</t>
  </si>
  <si>
    <t>Inhalation</t>
  </si>
  <si>
    <t>Product Users</t>
  </si>
  <si>
    <t>Activity Pattern</t>
  </si>
  <si>
    <t>Stay-at-home</t>
  </si>
  <si>
    <t>User-defined Emission Rates</t>
  </si>
  <si>
    <t>Let CEM Estimate Emission Rate</t>
  </si>
  <si>
    <t>Use Near-field Zone? (E1, E2, E3 only)</t>
  </si>
  <si>
    <t>Use Near-field area in zone 1 (P_INH2)</t>
  </si>
  <si>
    <t>Dermal Absorption or Permeability?</t>
  </si>
  <si>
    <t>Emission Factor Method (E1 only)</t>
  </si>
  <si>
    <t>Evaporation Time</t>
  </si>
  <si>
    <t>Product/Article Properties Screen Parameters</t>
  </si>
  <si>
    <t>Product/Article and Use Inputs</t>
  </si>
  <si>
    <t>User Defined Emission Rate</t>
  </si>
  <si>
    <t>mg/hr</t>
  </si>
  <si>
    <t>Density of Product/Article</t>
  </si>
  <si>
    <t xml:space="preserve">Surface Area of Article </t>
  </si>
  <si>
    <t>m2</t>
  </si>
  <si>
    <t>Thickness of Article Surface Layer</t>
  </si>
  <si>
    <t>cm</t>
  </si>
  <si>
    <t>Duration of Article Contact</t>
  </si>
  <si>
    <t>min/day</t>
  </si>
  <si>
    <t xml:space="preserve">Area of Article mouthed </t>
  </si>
  <si>
    <t>cm2</t>
  </si>
  <si>
    <t>Chronic and Acute Assessments</t>
  </si>
  <si>
    <t>Duration of Use (acute)</t>
  </si>
  <si>
    <t>Mass of Product Used Per Event (acute)</t>
  </si>
  <si>
    <t>oz/event</t>
  </si>
  <si>
    <t xml:space="preserve">Mass of Product Used Per Event </t>
  </si>
  <si>
    <t>g/event</t>
  </si>
  <si>
    <t>Frequency of Use (Chronic)</t>
  </si>
  <si>
    <t>events/yr</t>
  </si>
  <si>
    <t>Frequency of Use (acute)</t>
  </si>
  <si>
    <t>All Assessments</t>
  </si>
  <si>
    <t xml:space="preserve">Aerosol fraction </t>
  </si>
  <si>
    <t>unitless</t>
  </si>
  <si>
    <t xml:space="preserve">FractionProduct Ingested </t>
  </si>
  <si>
    <t>Inputs for Dermal and Ingestion Exposure</t>
  </si>
  <si>
    <t>Film Thickness on Skin</t>
  </si>
  <si>
    <t>Amount Retained on Skin</t>
  </si>
  <si>
    <t>g/cm2</t>
  </si>
  <si>
    <t xml:space="preserve">Skin Permeability Coefficient </t>
  </si>
  <si>
    <t>cm/hr</t>
  </si>
  <si>
    <t>Chemical Migration Rate</t>
  </si>
  <si>
    <t>Thickness of Contact Layer</t>
  </si>
  <si>
    <t>Surface Loading</t>
  </si>
  <si>
    <t>mg/cm2</t>
  </si>
  <si>
    <t>Mouthing Transfer Efficiency</t>
  </si>
  <si>
    <t>(per event)</t>
  </si>
  <si>
    <t>Fraction of Chemical that is Dislodgeable</t>
  </si>
  <si>
    <t>Product Dilution Factor</t>
  </si>
  <si>
    <t>Transdermal Permeability Coefficient</t>
  </si>
  <si>
    <t>m/hr</t>
  </si>
  <si>
    <t>Absorption Fraction-Acute</t>
  </si>
  <si>
    <t>Absorption Fraction-Chronic</t>
  </si>
  <si>
    <t>Ingestion Fraction-RP</t>
  </si>
  <si>
    <t>Ingestion Fraction-Dust</t>
  </si>
  <si>
    <t>Ingestion Fraction-Abraded particle</t>
  </si>
  <si>
    <t>Chemical Half-life in Soil</t>
  </si>
  <si>
    <t>days</t>
  </si>
  <si>
    <t>Avg Molecule Difffusion per Contact</t>
  </si>
  <si>
    <t>cm/day</t>
  </si>
  <si>
    <t>Frequency of Article Contact</t>
  </si>
  <si>
    <t>Adherence Factor</t>
  </si>
  <si>
    <t>mg/cm2*event)</t>
  </si>
  <si>
    <t>Environment Inputs</t>
  </si>
  <si>
    <t>Environment Property/Attribute</t>
  </si>
  <si>
    <t>Building Volume (Residence)</t>
  </si>
  <si>
    <t>m3</t>
  </si>
  <si>
    <t>Use Environment Volume</t>
  </si>
  <si>
    <t>Yard Area</t>
  </si>
  <si>
    <t>Air Exchange Rate, Zone 1 (Residence)</t>
  </si>
  <si>
    <t>hr-1</t>
  </si>
  <si>
    <t>Air Exchange Rate, Zone 2 (Residence)</t>
  </si>
  <si>
    <t>Interzone Ventilation Rate</t>
  </si>
  <si>
    <t>m3/hr</t>
  </si>
  <si>
    <t>Area of Interior Surface</t>
  </si>
  <si>
    <t>Thickness of Interior Surface</t>
  </si>
  <si>
    <t>m</t>
  </si>
  <si>
    <t>Near Field Environmetnal Inputs</t>
  </si>
  <si>
    <t>Near Field Volume</t>
  </si>
  <si>
    <t>Far-Field Volume</t>
  </si>
  <si>
    <t xml:space="preserve">Air Exchange Rate at Near-field Boundary </t>
  </si>
  <si>
    <t>per hour</t>
  </si>
  <si>
    <t>Soil Properties</t>
  </si>
  <si>
    <t xml:space="preserve">Soil Mixing Depth </t>
  </si>
  <si>
    <t xml:space="preserve">Soil Density </t>
  </si>
  <si>
    <t>kg/m3</t>
  </si>
  <si>
    <t>Soil Porosity</t>
  </si>
  <si>
    <t>Chronic Concentration in Soil/Powders</t>
  </si>
  <si>
    <t>mg/kg</t>
  </si>
  <si>
    <t>Acute Concentration in Soil/Powders</t>
  </si>
  <si>
    <t>Dust Parameter Inputs</t>
  </si>
  <si>
    <t>RP</t>
  </si>
  <si>
    <t xml:space="preserve">Deposition rate </t>
  </si>
  <si>
    <t xml:space="preserve">Resuspension rate </t>
  </si>
  <si>
    <t>Mass Generation Rate, Suspended</t>
  </si>
  <si>
    <t>Mass Generation Rate, Floor</t>
  </si>
  <si>
    <t>Radius of Particle</t>
  </si>
  <si>
    <t>Density of Particle</t>
  </si>
  <si>
    <t xml:space="preserve">Dust </t>
  </si>
  <si>
    <t>Abraded Particle</t>
  </si>
  <si>
    <t>Ambient RP Concentration</t>
  </si>
  <si>
    <t xml:space="preserve">Cleaning Frequency </t>
  </si>
  <si>
    <t>Cleaning Efficiency</t>
  </si>
  <si>
    <t xml:space="preserve">HVAC Filter Penetration </t>
  </si>
  <si>
    <t>Receptor Exposure Factors</t>
  </si>
  <si>
    <t xml:space="preserve">Exposure Duration - chronic </t>
  </si>
  <si>
    <t>years</t>
  </si>
  <si>
    <t>Exposure Duration - acute</t>
  </si>
  <si>
    <t>Mouthing Duration (Adult &gt;= 21 yrs)</t>
  </si>
  <si>
    <t>min/hour</t>
  </si>
  <si>
    <t>Mouthing Duration (Youth 16-20 yrs)</t>
  </si>
  <si>
    <t>Mouthing Duration (Youth 11-15 yrs)</t>
  </si>
  <si>
    <t>Mouthing Duration (Child 6-10 yrs)</t>
  </si>
  <si>
    <t>Mouthing Duration (Child 3-5 yrs)</t>
  </si>
  <si>
    <t>Mouthing Duration (Small Child 1-2 yrs)</t>
  </si>
  <si>
    <t>Mouthing Duration (Small Child &lt;1 yr)</t>
  </si>
  <si>
    <t>Environment</t>
  </si>
  <si>
    <t>Vol_Building</t>
  </si>
  <si>
    <t>Vol_Zone1</t>
  </si>
  <si>
    <t>Area_yard</t>
  </si>
  <si>
    <t>AER_Zone2</t>
  </si>
  <si>
    <t>Automobile</t>
  </si>
  <si>
    <t>Office/School</t>
  </si>
  <si>
    <t>Residence - Bathroom</t>
  </si>
  <si>
    <t>Residence - Bedroom</t>
  </si>
  <si>
    <t>Residence - Kitchen</t>
  </si>
  <si>
    <t>Residence - Laundry room</t>
  </si>
  <si>
    <t>Residence - Living room</t>
  </si>
  <si>
    <t>Residence - Utility room</t>
  </si>
  <si>
    <t>Residence - Whole house</t>
  </si>
  <si>
    <t>School</t>
  </si>
  <si>
    <t>Calculations for non-CEM defaults, including:</t>
  </si>
  <si>
    <t>CEM Input: Mouthing Duration</t>
  </si>
  <si>
    <t>CEM Input: Area of Article Mouthed</t>
  </si>
  <si>
    <t>CEM Input: Chemical Migration Rate</t>
  </si>
  <si>
    <t>CEM Input: Density of Product</t>
  </si>
  <si>
    <t>CEM Input: Surface Area of Articles</t>
  </si>
  <si>
    <r>
      <t xml:space="preserve">CEM Input: </t>
    </r>
    <r>
      <rPr>
        <sz val="14"/>
        <color theme="1"/>
        <rFont val="Calibri"/>
        <family val="2"/>
        <scheme val="minor"/>
      </rPr>
      <t>Mouthing Duration</t>
    </r>
  </si>
  <si>
    <t>Article</t>
  </si>
  <si>
    <t>Exposure Scenario</t>
  </si>
  <si>
    <t>Mouthing Duration (min/day)</t>
  </si>
  <si>
    <t>Mouthing Duration (min/hr)</t>
  </si>
  <si>
    <t>&lt;1 yr</t>
  </si>
  <si>
    <t>1-2 yr</t>
  </si>
  <si>
    <t>3-5 yr</t>
  </si>
  <si>
    <t>16+ yr</t>
  </si>
  <si>
    <t>--</t>
  </si>
  <si>
    <t>Professional Judgement</t>
  </si>
  <si>
    <t>Childrens Toy (new)</t>
  </si>
  <si>
    <t>Exposure Factors Handbook Chapter 4 Table 4-23 (Toy). See calculations below. Maximum, average, and minimum values used for High, Med, and Low Scenarios, respectively.</t>
  </si>
  <si>
    <t>Childrens Toy (legacy)</t>
  </si>
  <si>
    <t>Estimated Mean Daily Mouthing Duration Values from Table 4-23 in Exposure Factors Handbook (Source: Smith and Norris (2003))</t>
  </si>
  <si>
    <t>Calculation of Daily Mouthing Durations for Age Groups Applicable to CEM</t>
  </si>
  <si>
    <t>Item Mouthed</t>
  </si>
  <si>
    <t>Duration Mouthed Units</t>
  </si>
  <si>
    <t>Reported Age Group</t>
  </si>
  <si>
    <t>CEM Age Group: Infants &lt;1 year</t>
  </si>
  <si>
    <t>1 to 3 mo</t>
  </si>
  <si>
    <t>3 to 6 mo</t>
  </si>
  <si>
    <t>6 to 9 mo</t>
  </si>
  <si>
    <t>9 to 12 mo</t>
  </si>
  <si>
    <t>Maximum</t>
  </si>
  <si>
    <t>Average</t>
  </si>
  <si>
    <t>Minimum</t>
  </si>
  <si>
    <t>Toy</t>
  </si>
  <si>
    <t>Other Object</t>
  </si>
  <si>
    <t>CEM Age Group: Infants 1-2 years</t>
  </si>
  <si>
    <t>12-15 mo</t>
  </si>
  <si>
    <t>15-18 mo</t>
  </si>
  <si>
    <t>18-21 mo</t>
  </si>
  <si>
    <t>21-24 mo</t>
  </si>
  <si>
    <t>CEM Age Group: Small Child 3-5 years</t>
  </si>
  <si>
    <t>2 yr</t>
  </si>
  <si>
    <t>3 yr</t>
  </si>
  <si>
    <t>4 yr</t>
  </si>
  <si>
    <t>5 yr</t>
  </si>
  <si>
    <r>
      <t>Mouthing area (cm</t>
    </r>
    <r>
      <rPr>
        <b/>
        <vertAlign val="superscript"/>
        <sz val="10"/>
        <color theme="1"/>
        <rFont val="Calibri"/>
        <family val="2"/>
        <scheme val="minor"/>
      </rPr>
      <t>2</t>
    </r>
    <r>
      <rPr>
        <b/>
        <sz val="10"/>
        <color theme="1"/>
        <rFont val="Calibri"/>
        <family val="2"/>
        <scheme val="minor"/>
      </rPr>
      <t>)</t>
    </r>
  </si>
  <si>
    <t>Med CEM Default. Commonly accepted surface area for mouthing activities.</t>
  </si>
  <si>
    <r>
      <t xml:space="preserve">CEM Input: </t>
    </r>
    <r>
      <rPr>
        <sz val="14"/>
        <color theme="1"/>
        <rFont val="Calibri"/>
        <family val="2"/>
        <scheme val="minor"/>
      </rPr>
      <t>Chemical Migration Rate</t>
    </r>
  </si>
  <si>
    <t>Summary of  Chemical Migration Rates Obtained from Literature as Reported in Tables 17, 18, and 19 of Danish Environmental Protection Agency (2016) report "Determination of Migration Rates for Certain Phthalates"</t>
  </si>
  <si>
    <t xml:space="preserve">**NOTE THAT AS NO DATA WERE AVAILABLE FOR CHEMICAL MIGRATION OF DCHP, </t>
  </si>
  <si>
    <t>Analytical Method</t>
  </si>
  <si>
    <r>
      <t>Migration Rate (</t>
    </r>
    <r>
      <rPr>
        <b/>
        <sz val="10"/>
        <color theme="1"/>
        <rFont val="Calibri"/>
        <family val="2"/>
        <scheme val="minor"/>
      </rPr>
      <t>µg/cm</t>
    </r>
    <r>
      <rPr>
        <b/>
        <vertAlign val="superscript"/>
        <sz val="10"/>
        <color theme="1"/>
        <rFont val="Calibri"/>
        <family val="2"/>
        <scheme val="minor"/>
      </rPr>
      <t>2</t>
    </r>
    <r>
      <rPr>
        <b/>
        <sz val="10"/>
        <color theme="1"/>
        <rFont val="Calibri"/>
        <family val="2"/>
        <scheme val="minor"/>
      </rPr>
      <t>/hr</t>
    </r>
    <r>
      <rPr>
        <b/>
        <sz val="10"/>
        <color rgb="FF000000"/>
        <rFont val="Calibri"/>
        <family val="2"/>
        <scheme val="minor"/>
      </rPr>
      <t>)</t>
    </r>
  </si>
  <si>
    <t>VALUES FOR DBP ARE USED AS A SURROGATE</t>
  </si>
  <si>
    <t>Mean (selected)</t>
  </si>
  <si>
    <t>Standard Deviation</t>
  </si>
  <si>
    <t>Harsh</t>
  </si>
  <si>
    <t>Medium</t>
  </si>
  <si>
    <t>Mild</t>
  </si>
  <si>
    <r>
      <t xml:space="preserve">CEM Input: </t>
    </r>
    <r>
      <rPr>
        <sz val="14"/>
        <color theme="1"/>
        <rFont val="Calibri"/>
        <family val="2"/>
        <scheme val="minor"/>
      </rPr>
      <t>Density of Product</t>
    </r>
  </si>
  <si>
    <t>Product Density Calculations for Plastic Articles</t>
  </si>
  <si>
    <t>Reference</t>
  </si>
  <si>
    <t>Link</t>
  </si>
  <si>
    <t>Min Density</t>
  </si>
  <si>
    <t>Max Density</t>
  </si>
  <si>
    <t>Average Density</t>
  </si>
  <si>
    <t>Ansys (2021)</t>
  </si>
  <si>
    <t>material-property-data-for-eng-materials-BOKENGEN21.pdf (ansys.com)</t>
  </si>
  <si>
    <t>Polyvinylchloride (tpPVC)</t>
  </si>
  <si>
    <t>Aurisano (2020)</t>
  </si>
  <si>
    <t>Estimating mouthing exposure to chemicals in children’s products | Journal of Exposure Science &amp; Environmental Epidemiology (nature.com)</t>
  </si>
  <si>
    <t>PVC toy with phthalates</t>
  </si>
  <si>
    <t>iPolymer.com</t>
  </si>
  <si>
    <t>PVC.pdf (ipolymer.com)</t>
  </si>
  <si>
    <t>Li, et. al (2018)</t>
  </si>
  <si>
    <t>Insulated Cable Temperature Calculation and Numerical Simulation (matec-conferences.org)</t>
  </si>
  <si>
    <t>PVC insulation layer of non-sheathed copper 
Polyvinyl chloride cable</t>
  </si>
  <si>
    <t>Overall</t>
  </si>
  <si>
    <t>Foam</t>
  </si>
  <si>
    <t>https://plastics-rubber.basf.com/global/en/performance_polymers/locations/great-britain/insulation.html</t>
  </si>
  <si>
    <r>
      <t xml:space="preserve">CEM Input: </t>
    </r>
    <r>
      <rPr>
        <sz val="14"/>
        <color theme="1"/>
        <rFont val="Calibri"/>
        <family val="2"/>
        <scheme val="minor"/>
      </rPr>
      <t>Surface Area of Articles</t>
    </r>
  </si>
  <si>
    <t>Estimating Surface Area of Toys in a Room</t>
  </si>
  <si>
    <r>
      <t>S</t>
    </r>
    <r>
      <rPr>
        <i/>
        <sz val="12"/>
        <color theme="1"/>
        <rFont val="Calibri"/>
        <family val="2"/>
        <scheme val="minor"/>
      </rPr>
      <t>A</t>
    </r>
    <r>
      <rPr>
        <sz val="12"/>
        <color rgb="FF374151"/>
        <rFont val="Calibri"/>
        <family val="2"/>
        <scheme val="minor"/>
      </rPr>
      <t>one toy​</t>
    </r>
    <r>
      <rPr>
        <sz val="12"/>
        <color theme="1"/>
        <rFont val="Calibri"/>
        <family val="2"/>
        <scheme val="minor"/>
      </rPr>
      <t>=2</t>
    </r>
    <r>
      <rPr>
        <sz val="12"/>
        <color rgb="FF374151"/>
        <rFont val="Calibri"/>
        <family val="2"/>
        <scheme val="minor"/>
      </rPr>
      <t>×</t>
    </r>
    <r>
      <rPr>
        <sz val="12"/>
        <color theme="1"/>
        <rFont val="Calibri"/>
        <family val="2"/>
        <scheme val="minor"/>
      </rPr>
      <t>(</t>
    </r>
    <r>
      <rPr>
        <sz val="12"/>
        <color rgb="FF374151"/>
        <rFont val="Calibri"/>
        <family val="2"/>
        <scheme val="minor"/>
      </rPr>
      <t>Length×</t>
    </r>
    <r>
      <rPr>
        <sz val="12"/>
        <color theme="1"/>
        <rFont val="Calibri"/>
        <family val="2"/>
        <scheme val="minor"/>
      </rPr>
      <t>Width</t>
    </r>
    <r>
      <rPr>
        <sz val="12"/>
        <color rgb="FF374151"/>
        <rFont val="Calibri"/>
        <family val="2"/>
        <scheme val="minor"/>
      </rPr>
      <t>+</t>
    </r>
    <r>
      <rPr>
        <sz val="12"/>
        <color theme="1"/>
        <rFont val="Calibri"/>
        <family val="2"/>
        <scheme val="minor"/>
      </rPr>
      <t>Width</t>
    </r>
    <r>
      <rPr>
        <sz val="12"/>
        <color rgb="FF374151"/>
        <rFont val="Calibri"/>
        <family val="2"/>
        <scheme val="minor"/>
      </rPr>
      <t>×</t>
    </r>
    <r>
      <rPr>
        <sz val="12"/>
        <color theme="1"/>
        <rFont val="Calibri"/>
        <family val="2"/>
        <scheme val="minor"/>
      </rPr>
      <t>Height</t>
    </r>
    <r>
      <rPr>
        <sz val="12"/>
        <color rgb="FF374151"/>
        <rFont val="Calibri"/>
        <family val="2"/>
        <scheme val="minor"/>
      </rPr>
      <t>+</t>
    </r>
    <r>
      <rPr>
        <sz val="12"/>
        <color theme="1"/>
        <rFont val="Calibri"/>
        <family val="2"/>
        <scheme val="minor"/>
      </rPr>
      <t>Height</t>
    </r>
    <r>
      <rPr>
        <sz val="12"/>
        <color rgb="FF374151"/>
        <rFont val="Calibri"/>
        <family val="2"/>
        <scheme val="minor"/>
      </rPr>
      <t>×</t>
    </r>
    <r>
      <rPr>
        <sz val="12"/>
        <color theme="1"/>
        <rFont val="Calibri"/>
        <family val="2"/>
        <scheme val="minor"/>
      </rPr>
      <t>Length</t>
    </r>
    <r>
      <rPr>
        <sz val="12"/>
        <color rgb="FF374151"/>
        <rFont val="Calibri"/>
        <family val="2"/>
        <scheme val="minor"/>
      </rPr>
      <t>)</t>
    </r>
  </si>
  <si>
    <t>Exposure Level and Description</t>
  </si>
  <si>
    <t>Toys Per Room</t>
  </si>
  <si>
    <t>Lenth (m)</t>
  </si>
  <si>
    <t>Width (m)</t>
  </si>
  <si>
    <t>Height (m)</t>
  </si>
  <si>
    <t>Total Surface Area of Toys (m2)</t>
  </si>
  <si>
    <t>High Estimate: 30 toys per room, average size 30x25x15 cm</t>
  </si>
  <si>
    <t>Medium Estimate: 20 toys per room, average size 20x15x8 cm.</t>
  </si>
  <si>
    <t>Low Estimate: 5 toys per room, average size 15x10x5 cm.</t>
  </si>
  <si>
    <t xml:space="preserve">Compiled CEM Inputs for Article Scenarios </t>
  </si>
  <si>
    <t>Refer to Individual Scenario Tabs for Sources and Notes.</t>
  </si>
  <si>
    <t xml:space="preserve">Children's Toys </t>
  </si>
  <si>
    <t>Outdoor Seating</t>
  </si>
  <si>
    <t>Small Articles with Potential for semi-routine contact</t>
  </si>
  <si>
    <t>Inhalation, Dermal, Dust Ingestion, Mouthing</t>
  </si>
  <si>
    <t>Youth, Child</t>
  </si>
  <si>
    <t>Adult, Youth, Child</t>
  </si>
  <si>
    <t>E6, A_INH1, A_ING1, A_ING2, A_ING3</t>
  </si>
  <si>
    <t>Not Applicable. Article only modeled for dermal exposure outside of CEM.</t>
  </si>
  <si>
    <t>Rubber articles: with potential for routine contact (baby bottle nipples, pacifiers, toys)</t>
  </si>
  <si>
    <t>CEM Input Parameter</t>
  </si>
  <si>
    <t>Weight Fraction</t>
  </si>
  <si>
    <t>Scenario</t>
  </si>
  <si>
    <t>Weight Fraction (%)</t>
  </si>
  <si>
    <r>
      <t>Initial Conc. (mg/cm</t>
    </r>
    <r>
      <rPr>
        <b/>
        <vertAlign val="superscript"/>
        <sz val="10"/>
        <color rgb="FF000000"/>
        <rFont val="Times New Roman"/>
        <family val="1"/>
      </rPr>
      <t>3</t>
    </r>
    <r>
      <rPr>
        <b/>
        <sz val="10"/>
        <color rgb="FF000000"/>
        <rFont val="Times New Roman"/>
        <family val="1"/>
      </rPr>
      <t>)</t>
    </r>
  </si>
  <si>
    <r>
      <t>Density (g/cm</t>
    </r>
    <r>
      <rPr>
        <b/>
        <vertAlign val="superscript"/>
        <sz val="10"/>
        <color rgb="FF000000"/>
        <rFont val="Times New Roman"/>
        <family val="1"/>
      </rPr>
      <t>3</t>
    </r>
    <r>
      <rPr>
        <b/>
        <sz val="10"/>
        <color rgb="FF000000"/>
        <rFont val="Times New Roman"/>
        <family val="1"/>
      </rPr>
      <t>)</t>
    </r>
  </si>
  <si>
    <r>
      <t>Surface Area (m</t>
    </r>
    <r>
      <rPr>
        <b/>
        <vertAlign val="superscript"/>
        <sz val="10"/>
        <color rgb="FF000000"/>
        <rFont val="Times New Roman"/>
        <family val="1"/>
      </rPr>
      <t>2</t>
    </r>
    <r>
      <rPr>
        <b/>
        <sz val="10"/>
        <color rgb="FF000000"/>
        <rFont val="Times New Roman"/>
        <family val="1"/>
      </rPr>
      <t>)</t>
    </r>
  </si>
  <si>
    <t>Surface Layer Thickness (m)</t>
  </si>
  <si>
    <r>
      <t>Use Environment Volume (m</t>
    </r>
    <r>
      <rPr>
        <b/>
        <vertAlign val="superscript"/>
        <sz val="10"/>
        <color rgb="FF000000"/>
        <rFont val="Times New Roman"/>
        <family val="1"/>
      </rPr>
      <t>3</t>
    </r>
    <r>
      <rPr>
        <b/>
        <sz val="10"/>
        <color rgb="FF000000"/>
        <rFont val="Times New Roman"/>
        <family val="1"/>
      </rPr>
      <t>)</t>
    </r>
  </si>
  <si>
    <r>
      <t>Interzone Ventilation Rate (m</t>
    </r>
    <r>
      <rPr>
        <b/>
        <vertAlign val="superscript"/>
        <sz val="10"/>
        <color rgb="FF000000"/>
        <rFont val="Times New Roman"/>
        <family val="1"/>
      </rPr>
      <t>3</t>
    </r>
    <r>
      <rPr>
        <b/>
        <sz val="10"/>
        <color rgb="FF000000"/>
        <rFont val="Times New Roman"/>
        <family val="1"/>
      </rPr>
      <t>/h)</t>
    </r>
  </si>
  <si>
    <t>Inhalation/Ingestion</t>
  </si>
  <si>
    <r>
      <t xml:space="preserve">Product Users </t>
    </r>
    <r>
      <rPr>
        <b/>
        <sz val="11"/>
        <rFont val="Calibri"/>
        <family val="2"/>
        <scheme val="minor"/>
      </rPr>
      <t>(Non-users are automatically modeled as bystanders)</t>
    </r>
  </si>
  <si>
    <t>Youth/Child</t>
  </si>
  <si>
    <t>Stay at Home</t>
  </si>
  <si>
    <r>
      <t>m</t>
    </r>
    <r>
      <rPr>
        <vertAlign val="superscript"/>
        <sz val="11"/>
        <color theme="1"/>
        <rFont val="Calibri"/>
        <family val="2"/>
        <scheme val="minor"/>
      </rPr>
      <t>2</t>
    </r>
  </si>
  <si>
    <t xml:space="preserve">Med </t>
  </si>
  <si>
    <t>Dermal Calculations for Consumer Scenarios</t>
  </si>
  <si>
    <t>Refining Dermal - Sensitivity Experiments</t>
  </si>
  <si>
    <t>Product/Article Name</t>
  </si>
  <si>
    <t>Figure Label</t>
  </si>
  <si>
    <t>User(s)
[A  zero indicates that the population was not assessed for dermal exposure]</t>
  </si>
  <si>
    <t xml:space="preserve">Input Parameters </t>
  </si>
  <si>
    <t xml:space="preserve"> Dose per event mg/kg bw</t>
  </si>
  <si>
    <t>Chronic  Dose  mg/kg bw year</t>
  </si>
  <si>
    <t xml:space="preserve"> Acute Dose mg/kg bw day</t>
  </si>
  <si>
    <t>Chronic  Dose  ug/kg bw day - By Individual Age Group</t>
  </si>
  <si>
    <t xml:space="preserve"> Acute Dose ug/kg bw day - By Individual Age Group</t>
  </si>
  <si>
    <t>Chronic  Dose  ug/kg bw day - By Grouping</t>
  </si>
  <si>
    <t xml:space="preserve"> Acute Dose ug/kg bw day - By Grouping</t>
  </si>
  <si>
    <t>Chronic  MOE Check</t>
  </si>
  <si>
    <t xml:space="preserve"> Acute MOE Check</t>
  </si>
  <si>
    <t>Adult</t>
  </si>
  <si>
    <t>Youth</t>
  </si>
  <si>
    <t>Child</t>
  </si>
  <si>
    <t>Event time (Min)</t>
  </si>
  <si>
    <t>Frequency (chronic)</t>
  </si>
  <si>
    <t>Frequency (acute)</t>
  </si>
  <si>
    <r>
      <t>Flux (mg/cm</t>
    </r>
    <r>
      <rPr>
        <b/>
        <vertAlign val="superscript"/>
        <sz val="11"/>
        <color theme="1"/>
        <rFont val="Calibri"/>
        <family val="2"/>
        <scheme val="minor"/>
      </rPr>
      <t>2</t>
    </r>
    <r>
      <rPr>
        <b/>
        <sz val="11"/>
        <color theme="1"/>
        <rFont val="Calibri"/>
        <family val="2"/>
        <scheme val="minor"/>
      </rPr>
      <t>/hour)</t>
    </r>
  </si>
  <si>
    <r>
      <t>DA (mg/cm</t>
    </r>
    <r>
      <rPr>
        <b/>
        <vertAlign val="superscript"/>
        <sz val="11"/>
        <color theme="1"/>
        <rFont val="Calibri"/>
        <family val="2"/>
        <scheme val="minor"/>
      </rPr>
      <t>2</t>
    </r>
    <r>
      <rPr>
        <b/>
        <sz val="11"/>
        <color theme="1"/>
        <rFont val="Calibri"/>
        <family val="2"/>
        <scheme val="minor"/>
      </rPr>
      <t>)</t>
    </r>
  </si>
  <si>
    <t>Contact Area</t>
  </si>
  <si>
    <t xml:space="preserve">ADULTS &gt;21
</t>
  </si>
  <si>
    <t xml:space="preserve">YOUTHS (16-20)
</t>
  </si>
  <si>
    <t xml:space="preserve">YOUTHS (11 to &lt;15)
</t>
  </si>
  <si>
    <t xml:space="preserve">CHILDREN (6-&lt;10)
</t>
  </si>
  <si>
    <t xml:space="preserve">SMALL CHILDREN (3-&lt;6)
</t>
  </si>
  <si>
    <t xml:space="preserve">INFANTS (1-&lt;3)
</t>
  </si>
  <si>
    <t xml:space="preserve">INFANTS (&lt; 1)
</t>
  </si>
  <si>
    <t>ADULTS &gt;21</t>
  </si>
  <si>
    <t>YOUTHS (11-20)</t>
  </si>
  <si>
    <t>CHILDREN (1-10)</t>
  </si>
  <si>
    <t>YOUTHS (16-20)</t>
  </si>
  <si>
    <t>YOUTHS (11 to &lt;15)</t>
  </si>
  <si>
    <t>CHILDREN (6-&lt;10)</t>
  </si>
  <si>
    <t>SMALL CHILDREN (3-&lt;6)</t>
  </si>
  <si>
    <t>INFANTS (1-&lt;3)</t>
  </si>
  <si>
    <t>INFANTS (&lt; 1)</t>
  </si>
  <si>
    <t>Inside of two hands (palms, fingers)</t>
  </si>
  <si>
    <t>Inside of one hand (palms, fingers)</t>
  </si>
  <si>
    <t>10% of Hands (some fingers)</t>
  </si>
  <si>
    <t>LOOKUP TABLES AND SUPPLEMENTARY CALCULATIONS</t>
  </si>
  <si>
    <t xml:space="preserve"> </t>
  </si>
  <si>
    <t>Surface Area/BW ratios</t>
  </si>
  <si>
    <t>Population</t>
  </si>
  <si>
    <t>Entire Body</t>
  </si>
  <si>
    <t>50% of Entire Body Surface Area</t>
  </si>
  <si>
    <t>25% of Face, Hands, and Arms</t>
  </si>
  <si>
    <t>Both Hands (entire surface area)</t>
  </si>
  <si>
    <t>Dose From Solid Articles and Liquid Products per Event</t>
  </si>
  <si>
    <t>Kp (cm/hr)</t>
  </si>
  <si>
    <r>
      <t>T</t>
    </r>
    <r>
      <rPr>
        <b/>
        <vertAlign val="subscript"/>
        <sz val="11"/>
        <color theme="1"/>
        <rFont val="Calibri"/>
        <family val="2"/>
        <scheme val="minor"/>
      </rPr>
      <t xml:space="preserve">event </t>
    </r>
    <r>
      <rPr>
        <b/>
        <sz val="11"/>
        <color theme="1"/>
        <rFont val="Calibri"/>
        <family val="2"/>
        <scheme val="minor"/>
      </rPr>
      <t>(hr)</t>
    </r>
  </si>
  <si>
    <t>FA</t>
  </si>
  <si>
    <r>
      <t>Solibility in water (mg/cm</t>
    </r>
    <r>
      <rPr>
        <b/>
        <vertAlign val="superscript"/>
        <sz val="11"/>
        <color theme="1"/>
        <rFont val="Calibri"/>
        <family val="2"/>
        <scheme val="minor"/>
      </rPr>
      <t>3</t>
    </r>
    <r>
      <rPr>
        <b/>
        <sz val="11"/>
        <color theme="1"/>
        <rFont val="Calibri"/>
        <family val="2"/>
        <scheme val="minor"/>
      </rPr>
      <t>)</t>
    </r>
  </si>
  <si>
    <t>2*FA*Kp*Cw</t>
  </si>
  <si>
    <t>Key Parameters Used in Dermal Models</t>
  </si>
  <si>
    <t>Duration of Contact (min)</t>
  </si>
  <si>
    <t>Frequency of Contact (year-1)</t>
  </si>
  <si>
    <t>Frequency of Contact (day-1)</t>
  </si>
  <si>
    <t>Dermal Absorption or Flux (mg/cm2/hour)</t>
  </si>
  <si>
    <t>CASRN 84-61-7</t>
  </si>
  <si>
    <t>No COU</t>
  </si>
  <si>
    <t>No subcategory COU</t>
  </si>
  <si>
    <t>No SubCOU</t>
  </si>
  <si>
    <t>Consumer Exposure Analysis for Dicyclohexyl Phthalate (DCHP)</t>
  </si>
  <si>
    <t>December 2025</t>
  </si>
  <si>
    <t>Subcategory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</si>
</sst>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0.0"/>
    <numFmt numFmtId="166" formatCode="0E+00"/>
    <numFmt numFmtId="167" formatCode="0.0E+00"/>
    <numFmt numFmtId="168" formatCode="0.0000"/>
  </numFmts>
  <fonts count="70" x14ac:knownFonts="1">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sz val="11"/>
      <name val="Calibri"/>
      <family val="2"/>
      <scheme val="minor"/>
    </font>
    <font>
      <sz val="16"/>
      <color theme="1"/>
      <name val="Calibri"/>
      <family val="2"/>
      <scheme val="minor"/>
    </font>
    <font>
      <b/>
      <sz val="11"/>
      <color rgb="FF111111"/>
      <name val="Calibri"/>
      <family val="2"/>
      <scheme val="minor"/>
    </font>
    <font>
      <sz val="11"/>
      <color rgb="FF111111"/>
      <name val="Calibri"/>
      <family val="2"/>
      <scheme val="minor"/>
    </font>
    <font>
      <sz val="11"/>
      <color rgb="FF000000"/>
      <name val="Calibri"/>
      <family val="2"/>
      <scheme val="minor"/>
    </font>
    <font>
      <vertAlign val="subscript"/>
      <sz val="11"/>
      <color rgb="FF111111"/>
      <name val="Calibri"/>
      <family val="2"/>
      <scheme val="minor"/>
    </font>
    <font>
      <u/>
      <sz val="11"/>
      <color theme="10"/>
      <name val="Calibri"/>
      <family val="2"/>
      <scheme val="minor"/>
    </font>
    <font>
      <b/>
      <sz val="16"/>
      <name val="Calibri"/>
      <family val="2"/>
      <scheme val="minor"/>
    </font>
    <font>
      <sz val="12"/>
      <color theme="1"/>
      <name val="Times New Roman"/>
      <family val="1"/>
    </font>
    <font>
      <b/>
      <sz val="14"/>
      <color theme="1"/>
      <name val="Calibri"/>
      <family val="2"/>
      <scheme val="minor"/>
    </font>
    <font>
      <b/>
      <sz val="16"/>
      <color theme="0"/>
      <name val="Calibri"/>
      <family val="2"/>
      <scheme val="minor"/>
    </font>
    <font>
      <b/>
      <sz val="11"/>
      <name val="Calibri"/>
      <family val="2"/>
      <scheme val="minor"/>
    </font>
    <font>
      <sz val="11"/>
      <color theme="1"/>
      <name val="Times New Roman"/>
      <family val="1"/>
    </font>
    <font>
      <b/>
      <sz val="12"/>
      <color theme="1"/>
      <name val="Calibri"/>
      <family val="2"/>
      <scheme val="minor"/>
    </font>
    <font>
      <sz val="12"/>
      <color theme="1"/>
      <name val="Calibri"/>
      <family val="2"/>
      <scheme val="minor"/>
    </font>
    <font>
      <sz val="14"/>
      <color theme="1"/>
      <name val="Calibri"/>
      <family val="2"/>
      <scheme val="minor"/>
    </font>
    <font>
      <b/>
      <sz val="11"/>
      <color theme="1"/>
      <name val="Times New Roman"/>
      <family val="1"/>
    </font>
    <font>
      <b/>
      <sz val="10"/>
      <color theme="1"/>
      <name val="Calibri"/>
      <family val="2"/>
      <scheme val="minor"/>
    </font>
    <font>
      <sz val="10"/>
      <color theme="1"/>
      <name val="Calibri"/>
      <family val="2"/>
      <scheme val="minor"/>
    </font>
    <font>
      <sz val="10"/>
      <name val="Calibri"/>
      <family val="2"/>
      <scheme val="minor"/>
    </font>
    <font>
      <sz val="11"/>
      <color theme="1"/>
      <name val="Calibri"/>
      <family val="2"/>
    </font>
    <font>
      <b/>
      <sz val="10"/>
      <color rgb="FF000000"/>
      <name val="Calibri"/>
      <family val="2"/>
      <scheme val="minor"/>
    </font>
    <font>
      <b/>
      <vertAlign val="superscript"/>
      <sz val="10"/>
      <color theme="1"/>
      <name val="Calibri"/>
      <family val="2"/>
      <scheme val="minor"/>
    </font>
    <font>
      <sz val="10"/>
      <color rgb="FF000000"/>
      <name val="Calibri"/>
      <family val="2"/>
      <scheme val="minor"/>
    </font>
    <font>
      <i/>
      <sz val="12"/>
      <color rgb="FF374151"/>
      <name val="Times New Roman"/>
      <family val="1"/>
    </font>
    <font>
      <i/>
      <sz val="12"/>
      <color theme="1"/>
      <name val="Calibri"/>
      <family val="2"/>
      <scheme val="minor"/>
    </font>
    <font>
      <sz val="12"/>
      <color rgb="FF374151"/>
      <name val="Calibri"/>
      <family val="2"/>
      <scheme val="minor"/>
    </font>
    <font>
      <b/>
      <sz val="12"/>
      <name val="Calibri"/>
      <family val="2"/>
      <scheme val="minor"/>
    </font>
    <font>
      <sz val="12"/>
      <name val="Calibri"/>
      <family val="2"/>
      <scheme val="minor"/>
    </font>
    <font>
      <b/>
      <vertAlign val="superscript"/>
      <sz val="11"/>
      <color theme="1"/>
      <name val="Calibri"/>
      <family val="2"/>
      <scheme val="minor"/>
    </font>
    <font>
      <sz val="16"/>
      <name val="Calibri"/>
      <family val="2"/>
      <scheme val="minor"/>
    </font>
    <font>
      <b/>
      <sz val="10"/>
      <color rgb="FF000000"/>
      <name val="Times New Roman"/>
      <family val="1"/>
    </font>
    <font>
      <b/>
      <vertAlign val="superscript"/>
      <sz val="10"/>
      <color rgb="FF000000"/>
      <name val="Times New Roman"/>
      <family val="1"/>
    </font>
    <font>
      <sz val="10"/>
      <color theme="1"/>
      <name val="Times New Roman"/>
      <family val="1"/>
    </font>
    <font>
      <sz val="8"/>
      <color theme="1"/>
      <name val="Calibri"/>
      <family val="2"/>
      <scheme val="minor"/>
    </font>
    <font>
      <sz val="12"/>
      <name val="Times New Roman"/>
      <family val="1"/>
    </font>
    <font>
      <sz val="11"/>
      <color rgb="FF000000"/>
      <name val="Calibri"/>
      <family val="2"/>
    </font>
    <font>
      <sz val="12"/>
      <color rgb="FF000000"/>
      <name val="Calibri"/>
      <family val="2"/>
    </font>
    <font>
      <sz val="12"/>
      <color rgb="FF000000"/>
      <name val="Times New Roman"/>
      <family val="1"/>
    </font>
    <font>
      <sz val="10"/>
      <color theme="1"/>
      <name val="Arial"/>
      <family val="2"/>
    </font>
    <font>
      <b/>
      <sz val="10"/>
      <color theme="1"/>
      <name val="Arial"/>
      <family val="2"/>
    </font>
    <font>
      <b/>
      <sz val="10"/>
      <color theme="1"/>
      <name val="Calibri"/>
      <family val="2"/>
    </font>
    <font>
      <vertAlign val="superscript"/>
      <sz val="11"/>
      <color theme="1"/>
      <name val="Calibri"/>
      <family val="2"/>
      <scheme val="minor"/>
    </font>
    <font>
      <sz val="10"/>
      <color rgb="FF212121"/>
      <name val="Cambria"/>
      <family val="1"/>
    </font>
    <font>
      <i/>
      <sz val="10"/>
      <color rgb="FF212121"/>
      <name val="Cambria"/>
      <family val="1"/>
    </font>
    <font>
      <sz val="8"/>
      <color rgb="FF212121"/>
      <name val="Cambria"/>
      <family val="1"/>
    </font>
    <font>
      <vertAlign val="subscript"/>
      <sz val="11"/>
      <color theme="1"/>
      <name val="Calibri"/>
      <family val="2"/>
      <scheme val="minor"/>
    </font>
    <font>
      <b/>
      <vertAlign val="subscript"/>
      <sz val="11"/>
      <color theme="1"/>
      <name val="Calibri"/>
      <family val="2"/>
      <scheme val="minor"/>
    </font>
    <font>
      <b/>
      <sz val="16"/>
      <color theme="1"/>
      <name val="Times New Roman"/>
      <family val="1"/>
    </font>
    <font>
      <b/>
      <i/>
      <sz val="14"/>
      <color theme="1"/>
      <name val="Times New Roman"/>
      <family val="1"/>
    </font>
    <font>
      <b/>
      <sz val="10"/>
      <name val="Calibri"/>
      <family val="2"/>
      <scheme val="minor"/>
    </font>
    <font>
      <sz val="10"/>
      <color rgb="FFFF0000"/>
      <name val="Calibri"/>
      <family val="2"/>
      <scheme val="minor"/>
    </font>
    <font>
      <b/>
      <sz val="9"/>
      <color indexed="81"/>
      <name val="Tahoma"/>
      <family val="2"/>
    </font>
    <font>
      <sz val="9"/>
      <color indexed="81"/>
      <name val="Tahoma"/>
      <family val="2"/>
    </font>
    <font>
      <sz val="9"/>
      <color rgb="FF000000"/>
      <name val="Arial"/>
      <family val="2"/>
    </font>
    <font>
      <sz val="6"/>
      <color rgb="FF000000"/>
      <name val="Arial"/>
      <family val="2"/>
    </font>
    <font>
      <sz val="9.5"/>
      <name val="Times New Roman"/>
      <family val="1"/>
    </font>
    <font>
      <vertAlign val="subscript"/>
      <sz val="9.5"/>
      <name val="Times New Roman"/>
      <family val="1"/>
    </font>
    <font>
      <vertAlign val="superscript"/>
      <sz val="9.5"/>
      <name val="Times New Roman"/>
      <family val="1"/>
    </font>
    <font>
      <i/>
      <vertAlign val="superscript"/>
      <sz val="9.5"/>
      <name val="Times New Roman"/>
      <family val="1"/>
    </font>
    <font>
      <strike/>
      <sz val="12"/>
      <color rgb="FF0078D4"/>
      <name val="Times New Roman"/>
      <family val="1"/>
    </font>
    <font>
      <u/>
      <sz val="12"/>
      <color rgb="FF0078D4"/>
      <name val="Times New Roman"/>
      <family val="1"/>
    </font>
    <font>
      <sz val="11"/>
      <color rgb="FF000000"/>
      <name val="Calibri"/>
      <family val="2"/>
      <scheme val="minor"/>
    </font>
    <font>
      <sz val="11"/>
      <color rgb="FF000000"/>
      <name val="Calibri"/>
      <family val="2"/>
    </font>
    <font>
      <b/>
      <sz val="12"/>
      <color theme="1"/>
      <name val="Times New Roman"/>
      <family val="1"/>
    </font>
  </fonts>
  <fills count="20">
    <fill>
      <patternFill patternType="none"/>
    </fill>
    <fill>
      <patternFill patternType="gray125"/>
    </fill>
    <fill>
      <patternFill patternType="solid">
        <fgColor rgb="FF002060"/>
        <bgColor indexed="64"/>
      </patternFill>
    </fill>
    <fill>
      <patternFill patternType="solid">
        <fgColor theme="2"/>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D9D9D9"/>
        <bgColor indexed="64"/>
      </patternFill>
    </fill>
    <fill>
      <patternFill patternType="solid">
        <fgColor theme="7" tint="0.79998168889431442"/>
        <bgColor indexed="64"/>
      </patternFill>
    </fill>
    <fill>
      <patternFill patternType="solid">
        <fgColor theme="0"/>
        <bgColor indexed="64"/>
      </patternFill>
    </fill>
    <fill>
      <patternFill patternType="solid">
        <fgColor rgb="FFFFC000"/>
        <bgColor indexed="64"/>
      </patternFill>
    </fill>
    <fill>
      <patternFill patternType="solid">
        <fgColor theme="0" tint="-0.14999847407452621"/>
        <bgColor indexed="64"/>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rgb="FFFFFF00"/>
        <bgColor indexed="64"/>
      </patternFill>
    </fill>
    <fill>
      <patternFill patternType="solid">
        <fgColor theme="2" tint="-9.9978637043366805E-2"/>
        <bgColor indexed="64"/>
      </patternFill>
    </fill>
    <fill>
      <patternFill patternType="solid">
        <fgColor theme="1"/>
        <bgColor indexed="64"/>
      </patternFill>
    </fill>
    <fill>
      <patternFill patternType="solid">
        <fgColor rgb="FFF2F2F2"/>
        <bgColor indexed="64"/>
      </patternFill>
    </fill>
    <fill>
      <patternFill patternType="solid">
        <fgColor theme="5" tint="-0.249977111117893"/>
        <bgColor indexed="64"/>
      </patternFill>
    </fill>
  </fills>
  <borders count="6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bottom style="thin">
        <color indexed="64"/>
      </bottom>
      <diagonal/>
    </border>
    <border>
      <left/>
      <right/>
      <top style="medium">
        <color indexed="64"/>
      </top>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style="medium">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double">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rgb="FF000000"/>
      </left>
      <right style="medium">
        <color rgb="FF000000"/>
      </right>
      <top style="double">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rgb="FF000000"/>
      </left>
      <right style="medium">
        <color rgb="FF000000"/>
      </right>
      <top style="thin">
        <color rgb="FF000000"/>
      </top>
      <bottom style="double">
        <color rgb="FF000000"/>
      </bottom>
      <diagonal/>
    </border>
    <border>
      <left style="medium">
        <color rgb="FF000000"/>
      </left>
      <right style="medium">
        <color rgb="FF000000"/>
      </right>
      <top style="thin">
        <color rgb="FF000000"/>
      </top>
      <bottom style="double">
        <color rgb="FF000000"/>
      </bottom>
      <diagonal/>
    </border>
    <border>
      <left style="medium">
        <color rgb="FF000000"/>
      </left>
      <right style="thin">
        <color rgb="FF000000"/>
      </right>
      <top style="thin">
        <color rgb="FF000000"/>
      </top>
      <bottom style="double">
        <color rgb="FF000000"/>
      </bottom>
      <diagonal/>
    </border>
    <border>
      <left style="thin">
        <color rgb="FF000000"/>
      </left>
      <right style="medium">
        <color rgb="FF000000"/>
      </right>
      <top style="double">
        <color rgb="FF000000"/>
      </top>
      <bottom style="medium">
        <color rgb="FF000000"/>
      </bottom>
      <diagonal/>
    </border>
    <border>
      <left style="medium">
        <color rgb="FF000000"/>
      </left>
      <right style="thin">
        <color rgb="FF000000"/>
      </right>
      <top style="double">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diagonal/>
    </border>
    <border>
      <left style="medium">
        <color rgb="FF000000"/>
      </left>
      <right style="thin">
        <color rgb="FF000000"/>
      </right>
      <top style="medium">
        <color rgb="FF000000"/>
      </top>
      <bottom/>
      <diagonal/>
    </border>
    <border>
      <left style="thin">
        <color rgb="FF000000"/>
      </left>
      <right style="medium">
        <color rgb="FF000000"/>
      </right>
      <top/>
      <bottom style="medium">
        <color rgb="FF000000"/>
      </bottom>
      <diagonal/>
    </border>
    <border>
      <left style="medium">
        <color rgb="FF000000"/>
      </left>
      <right style="thin">
        <color rgb="FF000000"/>
      </right>
      <top/>
      <bottom style="medium">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3">
    <xf numFmtId="0" fontId="0" fillId="0" borderId="0"/>
    <xf numFmtId="0" fontId="11" fillId="0" borderId="0" applyNumberFormat="0" applyFill="0" applyBorder="0" applyAlignment="0" applyProtection="0"/>
    <xf numFmtId="0" fontId="42" fillId="0" borderId="0"/>
  </cellStyleXfs>
  <cellXfs count="561">
    <xf numFmtId="0" fontId="0" fillId="0" borderId="0" xfId="0"/>
    <xf numFmtId="0" fontId="0" fillId="0" borderId="0" xfId="0" applyAlignment="1">
      <alignment horizontal="left"/>
    </xf>
    <xf numFmtId="0" fontId="1" fillId="2" borderId="1" xfId="0" applyFont="1" applyFill="1" applyBorder="1" applyAlignment="1">
      <alignment horizontal="left" vertical="top"/>
    </xf>
    <xf numFmtId="0" fontId="0" fillId="3" borderId="1" xfId="0" applyFill="1" applyBorder="1" applyAlignment="1">
      <alignment vertical="top"/>
    </xf>
    <xf numFmtId="0" fontId="0" fillId="0" borderId="1" xfId="0" applyBorder="1" applyAlignment="1">
      <alignment vertical="top" wrapText="1"/>
    </xf>
    <xf numFmtId="0" fontId="0" fillId="0" borderId="0" xfId="0" applyAlignment="1">
      <alignment vertical="top"/>
    </xf>
    <xf numFmtId="0" fontId="0" fillId="3" borderId="4" xfId="0" applyFill="1" applyBorder="1" applyAlignment="1">
      <alignment vertical="top"/>
    </xf>
    <xf numFmtId="0" fontId="5" fillId="0" borderId="2" xfId="0" applyFont="1" applyBorder="1" applyAlignment="1">
      <alignment vertical="top" wrapText="1"/>
    </xf>
    <xf numFmtId="0" fontId="0" fillId="0" borderId="0" xfId="0" applyAlignment="1">
      <alignment horizontal="left" vertical="top"/>
    </xf>
    <xf numFmtId="0" fontId="6" fillId="0" borderId="0" xfId="0" applyFont="1" applyAlignment="1">
      <alignment horizontal="left" vertical="top"/>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center"/>
    </xf>
    <xf numFmtId="0" fontId="12" fillId="0" borderId="0" xfId="0" applyFont="1" applyAlignment="1">
      <alignment vertical="center"/>
    </xf>
    <xf numFmtId="0" fontId="0" fillId="0" borderId="0" xfId="0" applyAlignment="1">
      <alignment wrapText="1"/>
    </xf>
    <xf numFmtId="0" fontId="5" fillId="0" borderId="1" xfId="0" applyFont="1" applyBorder="1" applyAlignment="1">
      <alignment horizontal="left" vertical="center" wrapText="1"/>
    </xf>
    <xf numFmtId="0" fontId="0" fillId="0" borderId="0" xfId="0" applyAlignment="1">
      <alignment horizontal="left" vertical="center"/>
    </xf>
    <xf numFmtId="0" fontId="14" fillId="0" borderId="0" xfId="0" applyFont="1" applyAlignment="1">
      <alignment horizontal="left" vertical="center"/>
    </xf>
    <xf numFmtId="0" fontId="0" fillId="10" borderId="0" xfId="0" applyFill="1" applyAlignment="1">
      <alignment horizontal="center"/>
    </xf>
    <xf numFmtId="0" fontId="5" fillId="0" borderId="0" xfId="0" applyFont="1" applyAlignment="1">
      <alignment horizontal="center" vertical="center"/>
    </xf>
    <xf numFmtId="0" fontId="0" fillId="10" borderId="0" xfId="0" applyFill="1"/>
    <xf numFmtId="0" fontId="3" fillId="0" borderId="0" xfId="0" applyFont="1" applyAlignment="1">
      <alignment horizontal="center" wrapText="1"/>
    </xf>
    <xf numFmtId="0" fontId="5" fillId="0" borderId="0" xfId="0" applyFont="1" applyAlignment="1">
      <alignment horizontal="center"/>
    </xf>
    <xf numFmtId="0" fontId="5" fillId="0" borderId="1" xfId="0" applyFont="1" applyBorder="1" applyAlignment="1">
      <alignment vertical="top"/>
    </xf>
    <xf numFmtId="0" fontId="0" fillId="0" borderId="1" xfId="0" applyBorder="1" applyAlignment="1">
      <alignment vertical="top"/>
    </xf>
    <xf numFmtId="0" fontId="5" fillId="0" borderId="1" xfId="0" applyFont="1" applyBorder="1" applyAlignment="1">
      <alignment horizontal="left" vertical="top" wrapText="1"/>
    </xf>
    <xf numFmtId="0" fontId="16" fillId="13" borderId="1" xfId="0" applyFont="1" applyFill="1" applyBorder="1" applyAlignment="1">
      <alignment vertical="top"/>
    </xf>
    <xf numFmtId="0" fontId="3" fillId="0" borderId="0" xfId="0" applyFont="1"/>
    <xf numFmtId="0" fontId="5" fillId="0" borderId="0" xfId="0" applyFont="1"/>
    <xf numFmtId="0" fontId="0" fillId="0" borderId="0" xfId="0" applyAlignment="1">
      <alignment horizontal="center" vertical="top"/>
    </xf>
    <xf numFmtId="0" fontId="3" fillId="0" borderId="0" xfId="0" applyFont="1" applyAlignment="1">
      <alignment vertical="center"/>
    </xf>
    <xf numFmtId="2" fontId="0" fillId="0" borderId="0" xfId="0" applyNumberFormat="1" applyAlignment="1">
      <alignment horizontal="center" vertical="top"/>
    </xf>
    <xf numFmtId="0" fontId="0" fillId="0" borderId="1" xfId="0" applyBorder="1"/>
    <xf numFmtId="2" fontId="0" fillId="0" borderId="0" xfId="0" applyNumberFormat="1" applyAlignment="1">
      <alignment horizontal="center"/>
    </xf>
    <xf numFmtId="0" fontId="0" fillId="0" borderId="1" xfId="0" applyBorder="1" applyAlignment="1">
      <alignment horizontal="center"/>
    </xf>
    <xf numFmtId="0" fontId="3" fillId="0" borderId="0" xfId="0" applyFont="1" applyAlignment="1">
      <alignment horizontal="left" vertical="top"/>
    </xf>
    <xf numFmtId="0" fontId="1" fillId="11" borderId="1" xfId="0" applyFont="1" applyFill="1" applyBorder="1" applyAlignment="1">
      <alignment vertical="top"/>
    </xf>
    <xf numFmtId="0" fontId="4" fillId="0" borderId="0" xfId="0" applyFont="1"/>
    <xf numFmtId="0" fontId="14" fillId="0" borderId="0" xfId="0" applyFont="1"/>
    <xf numFmtId="0" fontId="17" fillId="0" borderId="0" xfId="0" applyFont="1"/>
    <xf numFmtId="0" fontId="18" fillId="0" borderId="0" xfId="0" applyFont="1"/>
    <xf numFmtId="0" fontId="11" fillId="0" borderId="0" xfId="1"/>
    <xf numFmtId="0" fontId="19" fillId="0" borderId="0" xfId="0" applyFont="1"/>
    <xf numFmtId="0" fontId="13" fillId="0" borderId="0" xfId="0" applyFont="1"/>
    <xf numFmtId="0" fontId="14" fillId="5" borderId="0" xfId="0" applyFont="1" applyFill="1"/>
    <xf numFmtId="0" fontId="3" fillId="5" borderId="0" xfId="0" applyFont="1" applyFill="1"/>
    <xf numFmtId="0" fontId="21" fillId="5" borderId="0" xfId="0" applyFont="1" applyFill="1"/>
    <xf numFmtId="0" fontId="21" fillId="0" borderId="0" xfId="0" applyFont="1"/>
    <xf numFmtId="49" fontId="23" fillId="0" borderId="1" xfId="0" applyNumberFormat="1" applyFont="1" applyBorder="1" applyAlignment="1">
      <alignment horizontal="center" vertical="center"/>
    </xf>
    <xf numFmtId="0" fontId="23" fillId="3" borderId="1" xfId="0" quotePrefix="1" applyFont="1" applyFill="1" applyBorder="1" applyAlignment="1">
      <alignment horizontal="center" vertical="center"/>
    </xf>
    <xf numFmtId="2" fontId="23" fillId="0" borderId="1" xfId="0" applyNumberFormat="1" applyFont="1" applyBorder="1" applyAlignment="1">
      <alignment horizontal="center" vertical="center"/>
    </xf>
    <xf numFmtId="165" fontId="23" fillId="0" borderId="1" xfId="0" applyNumberFormat="1" applyFont="1" applyBorder="1" applyAlignment="1">
      <alignment horizontal="center" vertical="center"/>
    </xf>
    <xf numFmtId="0" fontId="25" fillId="0" borderId="0" xfId="0" applyFont="1"/>
    <xf numFmtId="0" fontId="25" fillId="0" borderId="0" xfId="0" applyFont="1" applyAlignment="1">
      <alignment horizontal="left"/>
    </xf>
    <xf numFmtId="49" fontId="22" fillId="14" borderId="1" xfId="0" applyNumberFormat="1" applyFont="1" applyFill="1" applyBorder="1" applyAlignment="1">
      <alignment vertical="center"/>
    </xf>
    <xf numFmtId="49" fontId="22" fillId="14" borderId="1" xfId="0" applyNumberFormat="1" applyFont="1" applyFill="1" applyBorder="1" applyAlignment="1">
      <alignment vertical="center" wrapText="1"/>
    </xf>
    <xf numFmtId="2" fontId="23" fillId="0" borderId="1" xfId="0" applyNumberFormat="1" applyFont="1" applyBorder="1" applyAlignment="1">
      <alignment vertical="center"/>
    </xf>
    <xf numFmtId="0" fontId="22" fillId="14" borderId="1" xfId="0" applyFont="1" applyFill="1" applyBorder="1" applyAlignment="1">
      <alignment vertical="center"/>
    </xf>
    <xf numFmtId="0" fontId="0" fillId="5" borderId="0" xfId="0" applyFill="1" applyAlignment="1">
      <alignment horizontal="left"/>
    </xf>
    <xf numFmtId="0" fontId="17" fillId="5" borderId="0" xfId="0" applyFont="1" applyFill="1" applyAlignment="1">
      <alignment horizontal="left"/>
    </xf>
    <xf numFmtId="0" fontId="17" fillId="0" borderId="0" xfId="0" applyFont="1" applyAlignment="1">
      <alignment horizontal="left"/>
    </xf>
    <xf numFmtId="0" fontId="0" fillId="5" borderId="0" xfId="0" applyFill="1"/>
    <xf numFmtId="0" fontId="17" fillId="5" borderId="0" xfId="0" applyFont="1" applyFill="1"/>
    <xf numFmtId="0" fontId="23" fillId="0" borderId="1" xfId="0" applyFont="1" applyBorder="1" applyAlignment="1">
      <alignment horizontal="center"/>
    </xf>
    <xf numFmtId="0" fontId="23" fillId="0" borderId="0" xfId="0" applyFont="1"/>
    <xf numFmtId="0" fontId="28" fillId="0" borderId="1" xfId="0" applyFont="1" applyBorder="1" applyAlignment="1">
      <alignment vertical="center"/>
    </xf>
    <xf numFmtId="0" fontId="28" fillId="0" borderId="1" xfId="0" applyFont="1" applyBorder="1" applyAlignment="1">
      <alignment horizontal="center" vertical="center"/>
    </xf>
    <xf numFmtId="0" fontId="0" fillId="5" borderId="0" xfId="0" applyFill="1" applyAlignment="1">
      <alignment vertical="top"/>
    </xf>
    <xf numFmtId="0" fontId="19" fillId="0" borderId="0" xfId="0" applyFont="1" applyAlignment="1">
      <alignment horizontal="left"/>
    </xf>
    <xf numFmtId="0" fontId="29" fillId="0" borderId="0" xfId="0" applyFont="1"/>
    <xf numFmtId="0" fontId="19" fillId="0" borderId="0" xfId="0" applyFont="1" applyAlignment="1">
      <alignment horizontal="center"/>
    </xf>
    <xf numFmtId="0" fontId="11" fillId="0" borderId="0" xfId="1" applyFill="1"/>
    <xf numFmtId="0" fontId="0" fillId="0" borderId="1" xfId="0" quotePrefix="1" applyBorder="1" applyAlignment="1">
      <alignment horizontal="left" vertical="top" wrapText="1"/>
    </xf>
    <xf numFmtId="2" fontId="0" fillId="0" borderId="1" xfId="0" applyNumberFormat="1" applyBorder="1" applyAlignment="1">
      <alignment horizontal="left" vertical="top" wrapText="1"/>
    </xf>
    <xf numFmtId="165" fontId="0" fillId="0" borderId="1" xfId="0" applyNumberFormat="1" applyBorder="1" applyAlignment="1">
      <alignment horizontal="left" vertical="top"/>
    </xf>
    <xf numFmtId="0" fontId="3" fillId="14" borderId="1" xfId="0" applyFont="1" applyFill="1" applyBorder="1" applyAlignment="1">
      <alignment horizontal="left" vertical="top" wrapText="1"/>
    </xf>
    <xf numFmtId="0" fontId="5" fillId="0" borderId="1" xfId="0" applyFont="1" applyBorder="1" applyAlignment="1">
      <alignment vertical="top" wrapText="1"/>
    </xf>
    <xf numFmtId="0" fontId="0" fillId="16" borderId="0" xfId="0" applyFill="1"/>
    <xf numFmtId="0" fontId="0" fillId="0" borderId="1" xfId="0" applyBorder="1" applyAlignment="1">
      <alignment horizontal="left" vertical="center"/>
    </xf>
    <xf numFmtId="0" fontId="2" fillId="0" borderId="0" xfId="0" applyFont="1" applyAlignment="1">
      <alignment horizontal="left" vertical="center"/>
    </xf>
    <xf numFmtId="0" fontId="3" fillId="0" borderId="1" xfId="0" applyFont="1" applyBorder="1" applyAlignment="1">
      <alignment horizontal="center" vertical="center" wrapText="1"/>
    </xf>
    <xf numFmtId="2" fontId="0" fillId="0" borderId="0" xfId="0" applyNumberFormat="1" applyAlignment="1">
      <alignment horizontal="center" vertical="center"/>
    </xf>
    <xf numFmtId="0" fontId="3" fillId="0" borderId="1" xfId="0" applyFont="1" applyBorder="1" applyAlignment="1">
      <alignment horizontal="left" vertical="center"/>
    </xf>
    <xf numFmtId="0" fontId="5" fillId="0" borderId="22" xfId="0" applyFont="1" applyBorder="1" applyAlignment="1">
      <alignment horizontal="center" vertical="center"/>
    </xf>
    <xf numFmtId="0" fontId="5" fillId="0" borderId="12" xfId="0" applyFont="1" applyBorder="1" applyAlignment="1">
      <alignment horizontal="center" vertical="center"/>
    </xf>
    <xf numFmtId="0" fontId="0" fillId="0" borderId="12" xfId="0" applyBorder="1" applyAlignment="1">
      <alignment horizontal="center" vertical="center"/>
    </xf>
    <xf numFmtId="0" fontId="3" fillId="0" borderId="12" xfId="0" applyFont="1" applyBorder="1" applyAlignment="1">
      <alignment horizontal="center" vertical="center" wrapText="1"/>
    </xf>
    <xf numFmtId="0" fontId="3" fillId="0" borderId="24" xfId="0" applyFont="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xf>
    <xf numFmtId="0" fontId="5" fillId="0" borderId="1" xfId="0" applyFont="1" applyBorder="1" applyAlignment="1">
      <alignment horizontal="center" vertical="center"/>
    </xf>
    <xf numFmtId="0" fontId="16" fillId="9" borderId="1" xfId="0" applyFont="1" applyFill="1" applyBorder="1" applyAlignment="1">
      <alignment horizontal="center" vertical="center" wrapText="1"/>
    </xf>
    <xf numFmtId="0" fontId="0" fillId="11" borderId="1" xfId="0" applyFill="1" applyBorder="1"/>
    <xf numFmtId="0" fontId="0" fillId="11" borderId="1" xfId="0" applyFill="1" applyBorder="1" applyAlignment="1">
      <alignment horizontal="center" vertical="center" wrapText="1"/>
    </xf>
    <xf numFmtId="0" fontId="0" fillId="11" borderId="1" xfId="0" applyFill="1" applyBorder="1" applyAlignment="1">
      <alignment horizontal="center" vertical="center"/>
    </xf>
    <xf numFmtId="0" fontId="0" fillId="13" borderId="1" xfId="0" applyFill="1" applyBorder="1"/>
    <xf numFmtId="0" fontId="0" fillId="13" borderId="1" xfId="0" applyFill="1" applyBorder="1" applyAlignment="1">
      <alignment horizontal="center" vertical="center" wrapText="1"/>
    </xf>
    <xf numFmtId="0" fontId="0" fillId="13" borderId="1" xfId="0" applyFill="1" applyBorder="1" applyAlignment="1">
      <alignment horizontal="center" vertical="center"/>
    </xf>
    <xf numFmtId="0" fontId="5" fillId="10" borderId="1" xfId="0" applyFont="1" applyFill="1" applyBorder="1" applyAlignment="1">
      <alignment horizontal="center" vertical="center" wrapText="1"/>
    </xf>
    <xf numFmtId="0" fontId="0" fillId="7" borderId="1" xfId="0" applyFill="1" applyBorder="1" applyAlignment="1">
      <alignment horizontal="center" vertical="center" wrapText="1"/>
    </xf>
    <xf numFmtId="0" fontId="3" fillId="10" borderId="1" xfId="0" applyFont="1" applyFill="1" applyBorder="1" applyAlignment="1">
      <alignment horizontal="center" vertical="center" wrapText="1"/>
    </xf>
    <xf numFmtId="0" fontId="0" fillId="11" borderId="1" xfId="0" applyFill="1" applyBorder="1" applyAlignment="1">
      <alignment horizontal="left" vertical="center"/>
    </xf>
    <xf numFmtId="0" fontId="0" fillId="13" borderId="1" xfId="0" applyFill="1" applyBorder="1" applyAlignment="1">
      <alignment horizontal="left" vertical="center"/>
    </xf>
    <xf numFmtId="0" fontId="1" fillId="11" borderId="1" xfId="0" applyFont="1" applyFill="1" applyBorder="1" applyAlignment="1">
      <alignment horizontal="left" vertical="center"/>
    </xf>
    <xf numFmtId="0" fontId="16" fillId="13" borderId="1" xfId="0" applyFont="1" applyFill="1" applyBorder="1" applyAlignment="1">
      <alignment horizontal="left" vertical="center"/>
    </xf>
    <xf numFmtId="0" fontId="16" fillId="0" borderId="1" xfId="0" applyFont="1" applyBorder="1" applyAlignment="1">
      <alignment horizontal="left" vertical="center"/>
    </xf>
    <xf numFmtId="18" fontId="5" fillId="0" borderId="1" xfId="0" applyNumberFormat="1" applyFont="1" applyBorder="1" applyAlignment="1">
      <alignment horizontal="left" vertical="center"/>
    </xf>
    <xf numFmtId="0" fontId="33" fillId="0" borderId="0" xfId="0" applyFont="1" applyAlignment="1">
      <alignment horizontal="left" vertical="center"/>
    </xf>
    <xf numFmtId="0" fontId="35" fillId="0" borderId="0" xfId="0" applyFont="1" applyAlignment="1">
      <alignment horizontal="left" vertical="center" wrapText="1"/>
    </xf>
    <xf numFmtId="0" fontId="1" fillId="17" borderId="1" xfId="0" applyFont="1" applyFill="1" applyBorder="1" applyAlignment="1">
      <alignment horizontal="left" vertical="center" wrapText="1"/>
    </xf>
    <xf numFmtId="0" fontId="1" fillId="17" borderId="1" xfId="0" applyFont="1" applyFill="1" applyBorder="1" applyAlignment="1">
      <alignment horizontal="center" vertical="center" wrapText="1"/>
    </xf>
    <xf numFmtId="0" fontId="0" fillId="0" borderId="0" xfId="0" applyAlignment="1">
      <alignment horizontal="center" wrapText="1"/>
    </xf>
    <xf numFmtId="0" fontId="12" fillId="0" borderId="0" xfId="0" applyFont="1" applyAlignment="1">
      <alignment vertical="center" wrapText="1"/>
    </xf>
    <xf numFmtId="0" fontId="28" fillId="7" borderId="1" xfId="0" applyFont="1" applyFill="1" applyBorder="1" applyAlignment="1">
      <alignment horizontal="center" vertical="center"/>
    </xf>
    <xf numFmtId="0" fontId="35" fillId="10" borderId="25" xfId="0" applyFont="1" applyFill="1" applyBorder="1" applyAlignment="1">
      <alignment horizontal="left" vertical="center" wrapText="1"/>
    </xf>
    <xf numFmtId="0" fontId="5" fillId="10" borderId="0" xfId="0" applyFont="1" applyFill="1"/>
    <xf numFmtId="0" fontId="35" fillId="10" borderId="18" xfId="0" applyFont="1" applyFill="1" applyBorder="1" applyAlignment="1">
      <alignment vertical="center" wrapText="1"/>
    </xf>
    <xf numFmtId="0" fontId="33" fillId="10" borderId="0" xfId="0" applyFont="1" applyFill="1" applyAlignment="1">
      <alignment horizontal="left" vertical="center" wrapText="1"/>
    </xf>
    <xf numFmtId="0" fontId="3" fillId="0" borderId="15" xfId="0" applyFont="1" applyBorder="1" applyAlignment="1">
      <alignment horizontal="center" vertical="center" wrapText="1"/>
    </xf>
    <xf numFmtId="11" fontId="0" fillId="0" borderId="27" xfId="0" applyNumberFormat="1" applyBorder="1" applyAlignment="1">
      <alignment horizontal="center" vertical="center"/>
    </xf>
    <xf numFmtId="11" fontId="0" fillId="0" borderId="16" xfId="0" applyNumberFormat="1" applyBorder="1" applyAlignment="1">
      <alignment horizontal="center" vertical="center"/>
    </xf>
    <xf numFmtId="0" fontId="3" fillId="0" borderId="16" xfId="0" applyFont="1" applyBorder="1" applyAlignment="1">
      <alignment horizontal="center" vertical="center" wrapText="1"/>
    </xf>
    <xf numFmtId="11" fontId="0" fillId="0" borderId="0" xfId="0" applyNumberFormat="1" applyAlignment="1">
      <alignment horizontal="center"/>
    </xf>
    <xf numFmtId="0" fontId="0" fillId="0" borderId="12" xfId="0" applyBorder="1" applyAlignment="1">
      <alignment vertical="center"/>
    </xf>
    <xf numFmtId="0" fontId="2" fillId="0" borderId="12" xfId="0" applyFont="1" applyBorder="1" applyAlignment="1">
      <alignment vertical="center"/>
    </xf>
    <xf numFmtId="0" fontId="5" fillId="3" borderId="4" xfId="0" applyFont="1" applyFill="1" applyBorder="1" applyAlignment="1">
      <alignment vertical="top"/>
    </xf>
    <xf numFmtId="49" fontId="22" fillId="0" borderId="0" xfId="0" applyNumberFormat="1" applyFont="1" applyAlignment="1">
      <alignment vertical="center" wrapText="1"/>
    </xf>
    <xf numFmtId="2" fontId="23" fillId="0" borderId="0" xfId="0" applyNumberFormat="1" applyFont="1" applyAlignment="1">
      <alignment vertical="center"/>
    </xf>
    <xf numFmtId="165" fontId="23" fillId="0" borderId="0" xfId="0" applyNumberFormat="1" applyFont="1" applyAlignment="1">
      <alignment horizontal="center" vertical="center"/>
    </xf>
    <xf numFmtId="2" fontId="23" fillId="0" borderId="0" xfId="0" applyNumberFormat="1" applyFont="1" applyAlignment="1">
      <alignment horizontal="center" vertical="center"/>
    </xf>
    <xf numFmtId="16" fontId="0" fillId="0" borderId="0" xfId="0" applyNumberFormat="1" applyAlignment="1">
      <alignment horizontal="center"/>
    </xf>
    <xf numFmtId="0" fontId="17" fillId="0" borderId="0" xfId="0" applyFont="1" applyAlignment="1">
      <alignment horizontal="center"/>
    </xf>
    <xf numFmtId="0" fontId="23" fillId="3" borderId="3" xfId="0" quotePrefix="1" applyFont="1" applyFill="1" applyBorder="1" applyAlignment="1">
      <alignment horizontal="center" vertical="center"/>
    </xf>
    <xf numFmtId="49" fontId="23" fillId="0" borderId="33" xfId="0" applyNumberFormat="1" applyFont="1" applyBorder="1" applyAlignment="1">
      <alignment horizontal="center" vertical="center"/>
    </xf>
    <xf numFmtId="165" fontId="23" fillId="0" borderId="33" xfId="0" applyNumberFormat="1" applyFont="1" applyBorder="1" applyAlignment="1">
      <alignment horizontal="center" vertical="center"/>
    </xf>
    <xf numFmtId="0" fontId="23" fillId="3" borderId="33" xfId="0" quotePrefix="1" applyFont="1" applyFill="1" applyBorder="1" applyAlignment="1">
      <alignment horizontal="center" vertical="center"/>
    </xf>
    <xf numFmtId="2" fontId="23" fillId="0" borderId="33" xfId="0" applyNumberFormat="1" applyFont="1" applyBorder="1" applyAlignment="1">
      <alignment horizontal="center" vertical="center"/>
    </xf>
    <xf numFmtId="49" fontId="23" fillId="0" borderId="2" xfId="0" applyNumberFormat="1" applyFont="1" applyBorder="1" applyAlignment="1">
      <alignment horizontal="center" vertical="center"/>
    </xf>
    <xf numFmtId="165" fontId="23" fillId="0" borderId="2" xfId="0" applyNumberFormat="1" applyFont="1" applyBorder="1" applyAlignment="1">
      <alignment horizontal="center" vertical="center"/>
    </xf>
    <xf numFmtId="0" fontId="23" fillId="3" borderId="2" xfId="0" quotePrefix="1" applyFont="1" applyFill="1" applyBorder="1" applyAlignment="1">
      <alignment horizontal="center" vertical="center"/>
    </xf>
    <xf numFmtId="2" fontId="23" fillId="0" borderId="2" xfId="0" applyNumberFormat="1" applyFont="1" applyBorder="1" applyAlignment="1">
      <alignment horizontal="center" vertical="center"/>
    </xf>
    <xf numFmtId="0" fontId="0" fillId="0" borderId="1" xfId="0" applyBorder="1" applyAlignment="1">
      <alignment horizontal="left" vertical="center" wrapText="1"/>
    </xf>
    <xf numFmtId="0" fontId="0" fillId="0" borderId="1" xfId="0" applyBorder="1" applyAlignment="1">
      <alignment horizontal="center" vertical="center"/>
    </xf>
    <xf numFmtId="0" fontId="3" fillId="0" borderId="0" xfId="0" applyFont="1" applyAlignment="1">
      <alignment horizontal="center" vertical="top"/>
    </xf>
    <xf numFmtId="0" fontId="0" fillId="17" borderId="0" xfId="0" applyFill="1" applyAlignment="1">
      <alignment wrapText="1"/>
    </xf>
    <xf numFmtId="0" fontId="0" fillId="17" borderId="0" xfId="0" applyFill="1"/>
    <xf numFmtId="0" fontId="1" fillId="17" borderId="0" xfId="0" applyFont="1" applyFill="1" applyAlignment="1">
      <alignment horizontal="left" vertical="center"/>
    </xf>
    <xf numFmtId="0" fontId="16" fillId="17" borderId="9" xfId="0" applyFont="1" applyFill="1" applyBorder="1" applyAlignment="1">
      <alignment horizontal="right" vertical="center" wrapText="1"/>
    </xf>
    <xf numFmtId="0" fontId="5" fillId="17" borderId="1" xfId="0" applyFont="1" applyFill="1" applyBorder="1" applyAlignment="1">
      <alignment horizontal="center" vertical="center" wrapText="1"/>
    </xf>
    <xf numFmtId="0" fontId="5" fillId="17" borderId="2" xfId="0" applyFont="1" applyFill="1" applyBorder="1" applyAlignment="1">
      <alignment horizontal="center" vertical="center" wrapText="1"/>
    </xf>
    <xf numFmtId="0" fontId="1" fillId="17" borderId="14" xfId="0" applyFont="1" applyFill="1" applyBorder="1" applyAlignment="1">
      <alignment horizontal="left" vertical="center" wrapText="1"/>
    </xf>
    <xf numFmtId="0" fontId="5" fillId="0" borderId="13" xfId="0" applyFont="1" applyBorder="1" applyAlignment="1">
      <alignment horizontal="center" vertical="center" wrapText="1"/>
    </xf>
    <xf numFmtId="0" fontId="5" fillId="12" borderId="13" xfId="0" applyFont="1" applyFill="1" applyBorder="1" applyAlignment="1">
      <alignment horizontal="right" vertical="center" wrapText="1"/>
    </xf>
    <xf numFmtId="0" fontId="5" fillId="7" borderId="1" xfId="0" applyFont="1" applyFill="1" applyBorder="1" applyAlignment="1">
      <alignment horizontal="center" vertical="center" wrapText="1"/>
    </xf>
    <xf numFmtId="0" fontId="5" fillId="7" borderId="2" xfId="0" applyFont="1" applyFill="1" applyBorder="1" applyAlignment="1">
      <alignment horizontal="center" vertical="center" wrapText="1"/>
    </xf>
    <xf numFmtId="0" fontId="12" fillId="0" borderId="0" xfId="0" applyFont="1" applyAlignment="1">
      <alignment horizontal="center" vertical="center" wrapText="1"/>
    </xf>
    <xf numFmtId="0" fontId="35" fillId="0" borderId="0" xfId="0" applyFont="1" applyAlignment="1">
      <alignment horizontal="center" vertical="center" wrapText="1"/>
    </xf>
    <xf numFmtId="0" fontId="16" fillId="17" borderId="9" xfId="0" applyFont="1" applyFill="1" applyBorder="1" applyAlignment="1">
      <alignment horizontal="center" vertical="center" wrapText="1"/>
    </xf>
    <xf numFmtId="0" fontId="5" fillId="10" borderId="1" xfId="0" applyFont="1" applyFill="1" applyBorder="1" applyAlignment="1">
      <alignment horizontal="left" vertical="center"/>
    </xf>
    <xf numFmtId="0" fontId="0" fillId="10" borderId="1" xfId="0" applyFill="1" applyBorder="1" applyAlignment="1">
      <alignment horizontal="center" vertical="center"/>
    </xf>
    <xf numFmtId="0" fontId="0" fillId="10" borderId="1" xfId="0" applyFill="1" applyBorder="1" applyAlignment="1">
      <alignment horizontal="left" vertical="center"/>
    </xf>
    <xf numFmtId="0" fontId="0" fillId="10" borderId="1" xfId="0" applyFill="1" applyBorder="1" applyAlignment="1">
      <alignment horizontal="center" vertical="center" wrapText="1"/>
    </xf>
    <xf numFmtId="0" fontId="5" fillId="10" borderId="2" xfId="0" applyFont="1" applyFill="1" applyBorder="1" applyAlignment="1">
      <alignment horizontal="left" vertical="center"/>
    </xf>
    <xf numFmtId="0" fontId="0" fillId="10" borderId="2" xfId="0" applyFill="1" applyBorder="1" applyAlignment="1">
      <alignment horizontal="center" vertical="center"/>
    </xf>
    <xf numFmtId="165" fontId="0" fillId="0" borderId="0" xfId="0" applyNumberFormat="1" applyAlignment="1">
      <alignment horizontal="left" vertical="top"/>
    </xf>
    <xf numFmtId="0" fontId="0" fillId="16" borderId="1" xfId="0" applyFill="1" applyBorder="1" applyAlignment="1">
      <alignment horizontal="center" vertical="center" wrapText="1"/>
    </xf>
    <xf numFmtId="0" fontId="0" fillId="16" borderId="1" xfId="0" applyFill="1" applyBorder="1" applyAlignment="1">
      <alignment horizontal="center" vertical="center"/>
    </xf>
    <xf numFmtId="0" fontId="5" fillId="16" borderId="1" xfId="0" applyFont="1" applyFill="1" applyBorder="1" applyAlignment="1">
      <alignment horizontal="center" vertical="center" wrapText="1"/>
    </xf>
    <xf numFmtId="0" fontId="5" fillId="16" borderId="1" xfId="0" applyFont="1" applyFill="1" applyBorder="1" applyAlignment="1">
      <alignment horizontal="left" vertical="center"/>
    </xf>
    <xf numFmtId="0" fontId="0" fillId="16" borderId="1" xfId="0" applyFill="1" applyBorder="1" applyAlignment="1">
      <alignment horizontal="left" vertical="center"/>
    </xf>
    <xf numFmtId="0" fontId="36" fillId="0" borderId="28" xfId="0" applyFont="1" applyBorder="1" applyAlignment="1">
      <alignment horizontal="center" vertical="center" wrapText="1"/>
    </xf>
    <xf numFmtId="0" fontId="36" fillId="0" borderId="29" xfId="0" applyFont="1" applyBorder="1" applyAlignment="1">
      <alignment horizontal="center" vertical="center" wrapText="1"/>
    </xf>
    <xf numFmtId="0" fontId="38" fillId="0" borderId="19" xfId="0" applyFont="1" applyBorder="1" applyAlignment="1">
      <alignment horizontal="center" vertical="center" wrapText="1"/>
    </xf>
    <xf numFmtId="0" fontId="18" fillId="0" borderId="1" xfId="0" applyFont="1" applyBorder="1" applyAlignment="1">
      <alignment horizontal="center" vertical="center"/>
    </xf>
    <xf numFmtId="0" fontId="18" fillId="0" borderId="12" xfId="0" applyFont="1" applyBorder="1" applyAlignment="1">
      <alignment horizontal="center" vertical="top"/>
    </xf>
    <xf numFmtId="0" fontId="3" fillId="0" borderId="12" xfId="0" applyFont="1" applyBorder="1" applyAlignment="1">
      <alignment horizontal="left" vertical="top"/>
    </xf>
    <xf numFmtId="0" fontId="0" fillId="0" borderId="5" xfId="0" applyBorder="1" applyAlignment="1">
      <alignment horizontal="left" vertical="top"/>
    </xf>
    <xf numFmtId="11" fontId="0" fillId="0" borderId="5" xfId="0" applyNumberFormat="1" applyBorder="1" applyAlignment="1">
      <alignment horizontal="center" vertical="top"/>
    </xf>
    <xf numFmtId="11" fontId="0" fillId="0" borderId="0" xfId="0" applyNumberFormat="1" applyAlignment="1">
      <alignment horizontal="left" vertical="top"/>
    </xf>
    <xf numFmtId="0" fontId="7" fillId="6" borderId="1" xfId="0" applyFont="1" applyFill="1" applyBorder="1" applyAlignment="1">
      <alignment horizontal="left" vertical="top" wrapText="1"/>
    </xf>
    <xf numFmtId="0" fontId="8" fillId="0" borderId="1" xfId="0" applyFont="1" applyBorder="1" applyAlignment="1">
      <alignment horizontal="left" vertical="top" wrapText="1"/>
    </xf>
    <xf numFmtId="0" fontId="8" fillId="0" borderId="1" xfId="0" applyFont="1" applyBorder="1" applyAlignment="1">
      <alignment horizontal="center" vertical="top" wrapText="1"/>
    </xf>
    <xf numFmtId="0" fontId="8" fillId="7" borderId="1" xfId="0" applyFont="1" applyFill="1" applyBorder="1" applyAlignment="1">
      <alignment horizontal="center" vertical="top" wrapText="1"/>
    </xf>
    <xf numFmtId="11" fontId="8" fillId="0" borderId="1" xfId="0" applyNumberFormat="1" applyFont="1" applyBorder="1" applyAlignment="1">
      <alignment horizontal="center" vertical="top" wrapText="1"/>
    </xf>
    <xf numFmtId="11" fontId="0" fillId="7" borderId="1" xfId="0" applyNumberFormat="1" applyFill="1" applyBorder="1" applyAlignment="1">
      <alignment horizontal="center"/>
    </xf>
    <xf numFmtId="11" fontId="9" fillId="7" borderId="1" xfId="0" applyNumberFormat="1" applyFont="1" applyFill="1" applyBorder="1" applyAlignment="1">
      <alignment horizontal="center"/>
    </xf>
    <xf numFmtId="0" fontId="9" fillId="7" borderId="1" xfId="0" applyFont="1" applyFill="1" applyBorder="1" applyAlignment="1">
      <alignment horizontal="center"/>
    </xf>
    <xf numFmtId="0" fontId="3" fillId="0" borderId="0" xfId="0" applyFont="1" applyAlignment="1">
      <alignment horizontal="right" vertical="top"/>
    </xf>
    <xf numFmtId="0" fontId="8" fillId="0" borderId="0" xfId="0" applyFont="1" applyAlignment="1">
      <alignment horizontal="left" vertical="top"/>
    </xf>
    <xf numFmtId="0" fontId="0" fillId="0" borderId="0" xfId="0" applyAlignment="1">
      <alignment horizontal="right" vertical="top"/>
    </xf>
    <xf numFmtId="164" fontId="0" fillId="0" borderId="31" xfId="0" applyNumberFormat="1" applyBorder="1" applyAlignment="1">
      <alignment horizontal="center" vertical="top"/>
    </xf>
    <xf numFmtId="0" fontId="0" fillId="4" borderId="5" xfId="0" applyFill="1" applyBorder="1" applyAlignment="1">
      <alignment horizontal="left" vertical="top"/>
    </xf>
    <xf numFmtId="11" fontId="0" fillId="4" borderId="5" xfId="0" applyNumberFormat="1" applyFill="1" applyBorder="1" applyAlignment="1">
      <alignment horizontal="center" vertical="top"/>
    </xf>
    <xf numFmtId="11" fontId="0" fillId="4" borderId="0" xfId="0" applyNumberFormat="1" applyFill="1" applyAlignment="1">
      <alignment horizontal="left" vertical="top"/>
    </xf>
    <xf numFmtId="0" fontId="0" fillId="4" borderId="0" xfId="0" applyFill="1" applyAlignment="1">
      <alignment horizontal="center" vertical="top"/>
    </xf>
    <xf numFmtId="0" fontId="0" fillId="0" borderId="20" xfId="0" applyBorder="1"/>
    <xf numFmtId="0" fontId="0" fillId="0" borderId="25" xfId="0" applyBorder="1"/>
    <xf numFmtId="0" fontId="0" fillId="0" borderId="21" xfId="0" applyBorder="1"/>
    <xf numFmtId="0" fontId="11" fillId="0" borderId="15" xfId="1" applyBorder="1"/>
    <xf numFmtId="0" fontId="0" fillId="0" borderId="16" xfId="0" applyBorder="1"/>
    <xf numFmtId="0" fontId="0" fillId="0" borderId="15" xfId="0" applyBorder="1"/>
    <xf numFmtId="0" fontId="0" fillId="0" borderId="0" xfId="0" applyAlignment="1">
      <alignment horizontal="right"/>
    </xf>
    <xf numFmtId="0" fontId="0" fillId="0" borderId="15" xfId="0" applyBorder="1" applyAlignment="1">
      <alignment horizontal="left" vertical="top"/>
    </xf>
    <xf numFmtId="0" fontId="0" fillId="0" borderId="16" xfId="0" applyBorder="1" applyAlignment="1">
      <alignment vertical="top"/>
    </xf>
    <xf numFmtId="0" fontId="0" fillId="0" borderId="16" xfId="0" applyBorder="1" applyAlignment="1">
      <alignment horizontal="left" vertical="top"/>
    </xf>
    <xf numFmtId="0" fontId="0" fillId="0" borderId="16" xfId="0" applyBorder="1" applyAlignment="1">
      <alignment horizontal="center" wrapText="1"/>
    </xf>
    <xf numFmtId="0" fontId="3" fillId="0" borderId="15" xfId="0" applyFont="1" applyBorder="1"/>
    <xf numFmtId="0" fontId="3" fillId="0" borderId="12" xfId="0" applyFont="1" applyBorder="1" applyAlignment="1">
      <alignment horizontal="center" wrapText="1"/>
    </xf>
    <xf numFmtId="0" fontId="3" fillId="0" borderId="26" xfId="0" applyFont="1" applyBorder="1" applyAlignment="1">
      <alignment horizontal="center" wrapText="1"/>
    </xf>
    <xf numFmtId="0" fontId="45" fillId="0" borderId="37" xfId="0" applyFont="1" applyBorder="1" applyAlignment="1">
      <alignment horizontal="center"/>
    </xf>
    <xf numFmtId="164" fontId="45" fillId="0" borderId="3" xfId="0" applyNumberFormat="1" applyFont="1" applyBorder="1" applyAlignment="1">
      <alignment horizontal="center"/>
    </xf>
    <xf numFmtId="164" fontId="46" fillId="0" borderId="3" xfId="0" applyNumberFormat="1" applyFont="1" applyBorder="1" applyAlignment="1">
      <alignment horizontal="center"/>
    </xf>
    <xf numFmtId="0" fontId="0" fillId="0" borderId="16" xfId="0" applyBorder="1" applyAlignment="1">
      <alignment horizontal="center"/>
    </xf>
    <xf numFmtId="49" fontId="19" fillId="0" borderId="0" xfId="0" applyNumberFormat="1" applyFont="1" applyAlignment="1">
      <alignment horizontal="right" vertical="top"/>
    </xf>
    <xf numFmtId="0" fontId="3" fillId="0" borderId="16" xfId="0" applyFont="1" applyBorder="1" applyAlignment="1">
      <alignment horizontal="center"/>
    </xf>
    <xf numFmtId="0" fontId="44" fillId="5" borderId="38" xfId="0" applyFont="1" applyFill="1" applyBorder="1"/>
    <xf numFmtId="164" fontId="44" fillId="5" borderId="5" xfId="0" applyNumberFormat="1" applyFont="1" applyFill="1" applyBorder="1"/>
    <xf numFmtId="1" fontId="44" fillId="0" borderId="5" xfId="0" applyNumberFormat="1" applyFont="1" applyBorder="1"/>
    <xf numFmtId="11" fontId="0" fillId="0" borderId="16" xfId="0" applyNumberFormat="1" applyBorder="1" applyAlignment="1">
      <alignment horizontal="center"/>
    </xf>
    <xf numFmtId="11" fontId="0" fillId="5" borderId="0" xfId="0" applyNumberFormat="1" applyFill="1" applyAlignment="1">
      <alignment horizontal="center" vertical="top"/>
    </xf>
    <xf numFmtId="2" fontId="0" fillId="0" borderId="16" xfId="0" applyNumberFormat="1" applyBorder="1" applyAlignment="1">
      <alignment horizontal="center"/>
    </xf>
    <xf numFmtId="0" fontId="0" fillId="0" borderId="15" xfId="0" applyBorder="1" applyAlignment="1">
      <alignment vertical="top"/>
    </xf>
    <xf numFmtId="0" fontId="41" fillId="7" borderId="0" xfId="0" applyFont="1" applyFill="1"/>
    <xf numFmtId="0" fontId="3" fillId="0" borderId="11" xfId="0" applyFont="1" applyBorder="1" applyAlignment="1">
      <alignment horizontal="center" vertical="top"/>
    </xf>
    <xf numFmtId="1" fontId="44" fillId="5" borderId="5" xfId="0" applyNumberFormat="1" applyFont="1" applyFill="1" applyBorder="1"/>
    <xf numFmtId="0" fontId="44" fillId="5" borderId="39" xfId="0" applyFont="1" applyFill="1" applyBorder="1"/>
    <xf numFmtId="164" fontId="44" fillId="5" borderId="40" xfId="0" applyNumberFormat="1" applyFont="1" applyFill="1" applyBorder="1"/>
    <xf numFmtId="0" fontId="0" fillId="0" borderId="18" xfId="0" applyBorder="1"/>
    <xf numFmtId="0" fontId="0" fillId="0" borderId="19" xfId="0" applyBorder="1"/>
    <xf numFmtId="11" fontId="0" fillId="15" borderId="5" xfId="0" applyNumberFormat="1" applyFill="1" applyBorder="1" applyAlignment="1">
      <alignment horizontal="center" vertical="top"/>
    </xf>
    <xf numFmtId="11" fontId="0" fillId="15" borderId="0" xfId="0" applyNumberFormat="1" applyFill="1" applyAlignment="1">
      <alignment horizontal="left" vertical="top"/>
    </xf>
    <xf numFmtId="0" fontId="0" fillId="15" borderId="5" xfId="0" applyFill="1" applyBorder="1" applyAlignment="1">
      <alignment horizontal="left" vertical="top"/>
    </xf>
    <xf numFmtId="0" fontId="1" fillId="0" borderId="0" xfId="0" applyFont="1" applyAlignment="1">
      <alignment horizontal="center" vertical="center" wrapText="1"/>
    </xf>
    <xf numFmtId="0" fontId="5" fillId="0" borderId="0" xfId="0" applyFont="1" applyAlignment="1">
      <alignment horizontal="center" vertical="center" wrapText="1"/>
    </xf>
    <xf numFmtId="0" fontId="5" fillId="12" borderId="13" xfId="0" applyFont="1" applyFill="1" applyBorder="1" applyAlignment="1">
      <alignment horizontal="center" vertical="center" wrapText="1"/>
    </xf>
    <xf numFmtId="0" fontId="0" fillId="7" borderId="1" xfId="0" applyFill="1" applyBorder="1" applyAlignment="1">
      <alignment horizontal="center" wrapText="1"/>
    </xf>
    <xf numFmtId="0" fontId="5" fillId="16" borderId="1" xfId="0" applyFont="1" applyFill="1" applyBorder="1" applyAlignment="1">
      <alignment vertical="top"/>
    </xf>
    <xf numFmtId="0" fontId="0" fillId="16" borderId="1" xfId="0" applyFill="1" applyBorder="1"/>
    <xf numFmtId="0" fontId="0" fillId="16" borderId="1" xfId="0" applyFill="1" applyBorder="1" applyAlignment="1">
      <alignment horizontal="center"/>
    </xf>
    <xf numFmtId="0" fontId="16" fillId="16" borderId="1" xfId="0" applyFont="1" applyFill="1" applyBorder="1" applyAlignment="1">
      <alignment vertical="top"/>
    </xf>
    <xf numFmtId="0" fontId="5" fillId="16" borderId="1" xfId="0" applyFont="1" applyFill="1" applyBorder="1" applyAlignment="1">
      <alignment vertical="top" wrapText="1"/>
    </xf>
    <xf numFmtId="18" fontId="5" fillId="16" borderId="1" xfId="0" applyNumberFormat="1" applyFont="1" applyFill="1" applyBorder="1" applyAlignment="1">
      <alignment vertical="top"/>
    </xf>
    <xf numFmtId="0" fontId="0" fillId="16" borderId="1" xfId="0" applyFill="1" applyBorder="1" applyAlignment="1">
      <alignment vertical="top"/>
    </xf>
    <xf numFmtId="0" fontId="43" fillId="10" borderId="1" xfId="0" applyFont="1" applyFill="1" applyBorder="1" applyAlignment="1">
      <alignment horizontal="center" vertical="center" wrapText="1"/>
    </xf>
    <xf numFmtId="2" fontId="0" fillId="10" borderId="1" xfId="0" applyNumberFormat="1" applyFill="1" applyBorder="1" applyAlignment="1">
      <alignment horizontal="center" vertical="center"/>
    </xf>
    <xf numFmtId="0" fontId="16" fillId="0" borderId="15" xfId="0" applyFont="1" applyBorder="1" applyAlignment="1">
      <alignment horizontal="center" vertical="center" wrapText="1"/>
    </xf>
    <xf numFmtId="0" fontId="8" fillId="7" borderId="0" xfId="0" applyFont="1" applyFill="1" applyAlignment="1">
      <alignment horizontal="center"/>
    </xf>
    <xf numFmtId="11" fontId="0" fillId="0" borderId="23" xfId="0" applyNumberFormat="1" applyBorder="1" applyAlignment="1">
      <alignment horizontal="center" vertical="center"/>
    </xf>
    <xf numFmtId="11" fontId="0" fillId="0" borderId="22" xfId="0" applyNumberFormat="1" applyBorder="1" applyAlignment="1">
      <alignment horizontal="center" vertical="center"/>
    </xf>
    <xf numFmtId="166" fontId="0" fillId="0" borderId="22" xfId="0" applyNumberFormat="1" applyBorder="1" applyAlignment="1">
      <alignment horizontal="left" vertical="center" indent="1"/>
    </xf>
    <xf numFmtId="166" fontId="0" fillId="0" borderId="27" xfId="0" applyNumberFormat="1" applyBorder="1" applyAlignment="1">
      <alignment horizontal="left" vertical="center" indent="1"/>
    </xf>
    <xf numFmtId="166" fontId="0" fillId="0" borderId="22" xfId="0" applyNumberFormat="1" applyBorder="1" applyAlignment="1">
      <alignment horizontal="center" vertical="center"/>
    </xf>
    <xf numFmtId="167" fontId="0" fillId="0" borderId="15" xfId="0" applyNumberFormat="1" applyBorder="1" applyAlignment="1">
      <alignment horizontal="center" vertical="center"/>
    </xf>
    <xf numFmtId="167" fontId="0" fillId="0" borderId="0" xfId="0" applyNumberFormat="1" applyAlignment="1">
      <alignment horizontal="center" vertical="center"/>
    </xf>
    <xf numFmtId="167" fontId="0" fillId="0" borderId="16" xfId="0" applyNumberFormat="1" applyBorder="1" applyAlignment="1">
      <alignment horizontal="center" vertical="center"/>
    </xf>
    <xf numFmtId="11" fontId="0" fillId="0" borderId="15" xfId="0" applyNumberFormat="1" applyBorder="1" applyAlignment="1">
      <alignment horizontal="center" vertical="center"/>
    </xf>
    <xf numFmtId="11" fontId="0" fillId="0" borderId="0" xfId="0" applyNumberFormat="1" applyAlignment="1">
      <alignment horizontal="center" vertical="center"/>
    </xf>
    <xf numFmtId="166" fontId="0" fillId="0" borderId="0" xfId="0" applyNumberFormat="1" applyAlignment="1">
      <alignment horizontal="center" vertical="center"/>
    </xf>
    <xf numFmtId="11" fontId="0" fillId="0" borderId="24" xfId="0" applyNumberFormat="1" applyBorder="1" applyAlignment="1">
      <alignment horizontal="center" vertical="center"/>
    </xf>
    <xf numFmtId="11" fontId="0" fillId="0" borderId="12" xfId="0" applyNumberFormat="1" applyBorder="1" applyAlignment="1">
      <alignment horizontal="center" vertical="center"/>
    </xf>
    <xf numFmtId="166" fontId="0" fillId="0" borderId="12" xfId="0" applyNumberFormat="1" applyBorder="1" applyAlignment="1">
      <alignment horizontal="center" vertical="center"/>
    </xf>
    <xf numFmtId="166" fontId="0" fillId="0" borderId="15" xfId="0" applyNumberFormat="1" applyBorder="1" applyAlignment="1">
      <alignment horizontal="center" vertical="center"/>
    </xf>
    <xf numFmtId="167" fontId="0" fillId="0" borderId="23" xfId="0" applyNumberFormat="1" applyBorder="1" applyAlignment="1">
      <alignment horizontal="center" vertical="center"/>
    </xf>
    <xf numFmtId="167" fontId="0" fillId="0" borderId="24" xfId="0" applyNumberFormat="1" applyBorder="1" applyAlignment="1">
      <alignment horizontal="center" vertical="center"/>
    </xf>
    <xf numFmtId="11" fontId="0" fillId="0" borderId="0" xfId="0" applyNumberFormat="1"/>
    <xf numFmtId="1" fontId="5" fillId="0" borderId="1" xfId="0" applyNumberFormat="1" applyFont="1" applyBorder="1" applyAlignment="1">
      <alignment horizontal="center" vertical="center"/>
    </xf>
    <xf numFmtId="3" fontId="0" fillId="0" borderId="15" xfId="0" applyNumberFormat="1" applyBorder="1" applyAlignment="1">
      <alignment horizontal="right" vertical="center" wrapText="1"/>
    </xf>
    <xf numFmtId="3" fontId="0" fillId="0" borderId="0" xfId="0" applyNumberFormat="1" applyAlignment="1">
      <alignment horizontal="right" vertical="center" wrapText="1"/>
    </xf>
    <xf numFmtId="3" fontId="0" fillId="0" borderId="16" xfId="0" applyNumberFormat="1" applyBorder="1" applyAlignment="1">
      <alignment horizontal="right" vertical="center" wrapText="1"/>
    </xf>
    <xf numFmtId="3" fontId="0" fillId="0" borderId="15" xfId="0" applyNumberFormat="1" applyBorder="1" applyAlignment="1">
      <alignment horizontal="right"/>
    </xf>
    <xf numFmtId="3" fontId="0" fillId="0" borderId="0" xfId="0" applyNumberFormat="1" applyAlignment="1">
      <alignment horizontal="right"/>
    </xf>
    <xf numFmtId="3" fontId="0" fillId="0" borderId="16" xfId="0" applyNumberFormat="1" applyBorder="1" applyAlignment="1">
      <alignment horizontal="right"/>
    </xf>
    <xf numFmtId="3" fontId="0" fillId="0" borderId="0" xfId="0" quotePrefix="1" applyNumberFormat="1" applyAlignment="1">
      <alignment horizontal="right" vertical="center" wrapText="1"/>
    </xf>
    <xf numFmtId="3" fontId="0" fillId="0" borderId="16" xfId="0" quotePrefix="1" applyNumberFormat="1" applyBorder="1" applyAlignment="1">
      <alignment horizontal="right" vertical="center" wrapText="1"/>
    </xf>
    <xf numFmtId="11" fontId="0" fillId="0" borderId="1" xfId="0" applyNumberFormat="1" applyBorder="1" applyAlignment="1">
      <alignment horizontal="center" vertical="center" wrapText="1"/>
    </xf>
    <xf numFmtId="0" fontId="17" fillId="8" borderId="0" xfId="0" applyFont="1" applyFill="1"/>
    <xf numFmtId="167" fontId="0" fillId="0" borderId="22" xfId="0" applyNumberFormat="1" applyBorder="1" applyAlignment="1">
      <alignment horizontal="center" vertical="center"/>
    </xf>
    <xf numFmtId="167" fontId="0" fillId="0" borderId="27" xfId="0" applyNumberFormat="1" applyBorder="1" applyAlignment="1">
      <alignment horizontal="center" vertical="center"/>
    </xf>
    <xf numFmtId="3" fontId="0" fillId="0" borderId="23" xfId="0" applyNumberFormat="1" applyBorder="1" applyAlignment="1">
      <alignment horizontal="right" vertical="center" wrapText="1"/>
    </xf>
    <xf numFmtId="3" fontId="0" fillId="0" borderId="22" xfId="0" applyNumberFormat="1" applyBorder="1" applyAlignment="1">
      <alignment horizontal="right" vertical="center" wrapText="1"/>
    </xf>
    <xf numFmtId="3" fontId="0" fillId="0" borderId="27" xfId="0" applyNumberFormat="1" applyBorder="1" applyAlignment="1">
      <alignment horizontal="right" vertical="center" wrapText="1"/>
    </xf>
    <xf numFmtId="3" fontId="0" fillId="0" borderId="23" xfId="0" applyNumberFormat="1" applyBorder="1" applyAlignment="1">
      <alignment horizontal="right"/>
    </xf>
    <xf numFmtId="3" fontId="0" fillId="0" borderId="22" xfId="0" applyNumberFormat="1" applyBorder="1" applyAlignment="1">
      <alignment horizontal="right"/>
    </xf>
    <xf numFmtId="3" fontId="0" fillId="0" borderId="27" xfId="0" applyNumberFormat="1" applyBorder="1" applyAlignment="1">
      <alignment horizontal="right"/>
    </xf>
    <xf numFmtId="11" fontId="0" fillId="0" borderId="41" xfId="0" applyNumberFormat="1" applyBorder="1" applyAlignment="1">
      <alignment horizontal="center" vertical="center"/>
    </xf>
    <xf numFmtId="11" fontId="0" fillId="0" borderId="6" xfId="0" applyNumberFormat="1" applyBorder="1" applyAlignment="1">
      <alignment horizontal="center" vertical="center"/>
    </xf>
    <xf numFmtId="166" fontId="0" fillId="0" borderId="6" xfId="0" applyNumberFormat="1" applyBorder="1" applyAlignment="1">
      <alignment horizontal="left" vertical="center" indent="1"/>
    </xf>
    <xf numFmtId="166" fontId="0" fillId="0" borderId="42" xfId="0" applyNumberFormat="1" applyBorder="1" applyAlignment="1">
      <alignment horizontal="left" vertical="center" indent="1"/>
    </xf>
    <xf numFmtId="167" fontId="0" fillId="0" borderId="12" xfId="0" applyNumberFormat="1" applyBorder="1" applyAlignment="1">
      <alignment horizontal="center" vertical="center"/>
    </xf>
    <xf numFmtId="167" fontId="0" fillId="0" borderId="26" xfId="0" applyNumberFormat="1" applyBorder="1" applyAlignment="1">
      <alignment horizontal="center" vertical="center"/>
    </xf>
    <xf numFmtId="3" fontId="0" fillId="0" borderId="24" xfId="0" applyNumberFormat="1" applyBorder="1" applyAlignment="1">
      <alignment horizontal="right" vertical="center" wrapText="1"/>
    </xf>
    <xf numFmtId="3" fontId="0" fillId="0" borderId="12" xfId="0" applyNumberFormat="1" applyBorder="1" applyAlignment="1">
      <alignment horizontal="right" vertical="center" wrapText="1"/>
    </xf>
    <xf numFmtId="3" fontId="0" fillId="0" borderId="26" xfId="0" applyNumberFormat="1" applyBorder="1" applyAlignment="1">
      <alignment horizontal="right" vertical="center" wrapText="1"/>
    </xf>
    <xf numFmtId="3" fontId="0" fillId="0" borderId="24" xfId="0" applyNumberFormat="1" applyBorder="1" applyAlignment="1">
      <alignment horizontal="right"/>
    </xf>
    <xf numFmtId="3" fontId="0" fillId="0" borderId="12" xfId="0" applyNumberFormat="1" applyBorder="1" applyAlignment="1">
      <alignment horizontal="right"/>
    </xf>
    <xf numFmtId="3" fontId="0" fillId="0" borderId="26" xfId="0" applyNumberFormat="1" applyBorder="1" applyAlignment="1">
      <alignment horizontal="right"/>
    </xf>
    <xf numFmtId="0" fontId="3" fillId="15" borderId="0" xfId="0" applyFont="1" applyFill="1" applyAlignment="1">
      <alignment horizontal="center" vertical="center" wrapText="1"/>
    </xf>
    <xf numFmtId="0" fontId="3" fillId="15" borderId="9" xfId="0" applyFont="1" applyFill="1" applyBorder="1" applyAlignment="1">
      <alignment horizontal="center" vertical="center" wrapText="1"/>
    </xf>
    <xf numFmtId="3" fontId="0" fillId="0" borderId="22" xfId="0" quotePrefix="1" applyNumberFormat="1" applyBorder="1" applyAlignment="1">
      <alignment horizontal="right" vertical="center" wrapText="1"/>
    </xf>
    <xf numFmtId="3" fontId="0" fillId="0" borderId="27" xfId="0" quotePrefix="1" applyNumberFormat="1" applyBorder="1" applyAlignment="1">
      <alignment horizontal="right" vertical="center" wrapText="1"/>
    </xf>
    <xf numFmtId="0" fontId="0" fillId="0" borderId="22" xfId="0" applyBorder="1" applyAlignment="1">
      <alignment horizontal="center" vertical="center"/>
    </xf>
    <xf numFmtId="3" fontId="0" fillId="0" borderId="12" xfId="0" quotePrefix="1" applyNumberFormat="1" applyBorder="1" applyAlignment="1">
      <alignment horizontal="right" vertical="center" wrapText="1"/>
    </xf>
    <xf numFmtId="3" fontId="0" fillId="0" borderId="26" xfId="0" quotePrefix="1" applyNumberFormat="1" applyBorder="1" applyAlignment="1">
      <alignment horizontal="right" vertical="center" wrapText="1"/>
    </xf>
    <xf numFmtId="0" fontId="55" fillId="0" borderId="1" xfId="0" applyFont="1" applyBorder="1" applyAlignment="1">
      <alignment horizontal="left" vertical="center" wrapText="1"/>
    </xf>
    <xf numFmtId="0" fontId="23" fillId="0" borderId="0" xfId="0" applyFont="1" applyAlignment="1">
      <alignment wrapText="1"/>
    </xf>
    <xf numFmtId="0" fontId="22" fillId="0" borderId="1" xfId="0" applyFont="1" applyBorder="1" applyAlignment="1">
      <alignment wrapText="1"/>
    </xf>
    <xf numFmtId="0" fontId="22" fillId="0" borderId="1" xfId="0" applyFont="1" applyBorder="1" applyAlignment="1">
      <alignment horizontal="left" vertical="center" wrapText="1"/>
    </xf>
    <xf numFmtId="0" fontId="23" fillId="10" borderId="1" xfId="0" applyFont="1" applyFill="1" applyBorder="1" applyAlignment="1">
      <alignment wrapText="1"/>
    </xf>
    <xf numFmtId="0" fontId="23" fillId="3" borderId="1" xfId="0" applyFont="1" applyFill="1" applyBorder="1" applyAlignment="1">
      <alignment horizontal="left" vertical="center" wrapText="1"/>
    </xf>
    <xf numFmtId="0" fontId="28" fillId="3" borderId="1" xfId="0" applyFont="1" applyFill="1" applyBorder="1" applyAlignment="1">
      <alignment horizontal="left" vertical="center" wrapText="1"/>
    </xf>
    <xf numFmtId="0" fontId="56" fillId="0" borderId="1" xfId="0" applyFont="1" applyBorder="1" applyAlignment="1">
      <alignment wrapText="1"/>
    </xf>
    <xf numFmtId="0" fontId="23" fillId="3" borderId="1" xfId="0" applyFont="1" applyFill="1" applyBorder="1" applyAlignment="1">
      <alignment vertical="center" wrapText="1"/>
    </xf>
    <xf numFmtId="0" fontId="23" fillId="0" borderId="0" xfId="0" applyFont="1" applyAlignment="1">
      <alignment horizontal="center" vertical="center" wrapText="1"/>
    </xf>
    <xf numFmtId="0" fontId="3" fillId="9" borderId="1" xfId="0" applyFont="1" applyFill="1" applyBorder="1" applyAlignment="1">
      <alignment horizontal="center" vertical="center"/>
    </xf>
    <xf numFmtId="0" fontId="15" fillId="9" borderId="1" xfId="0" applyFont="1" applyFill="1" applyBorder="1" applyAlignment="1">
      <alignment horizontal="center" vertical="center" wrapText="1"/>
    </xf>
    <xf numFmtId="0" fontId="0" fillId="4" borderId="0" xfId="0" applyFill="1"/>
    <xf numFmtId="0" fontId="3" fillId="4" borderId="0" xfId="0" applyFont="1" applyFill="1"/>
    <xf numFmtId="0" fontId="0" fillId="0" borderId="17" xfId="0" applyBorder="1"/>
    <xf numFmtId="164" fontId="23" fillId="0" borderId="1" xfId="0" applyNumberFormat="1" applyFont="1" applyBorder="1" applyAlignment="1">
      <alignment horizontal="left" vertical="center" wrapText="1"/>
    </xf>
    <xf numFmtId="0" fontId="38" fillId="0" borderId="16" xfId="0" applyFont="1" applyBorder="1" applyAlignment="1">
      <alignment horizontal="center" vertical="center" wrapText="1"/>
    </xf>
    <xf numFmtId="168" fontId="0" fillId="7" borderId="1" xfId="0" applyNumberFormat="1" applyFill="1" applyBorder="1" applyAlignment="1">
      <alignment horizontal="center" vertical="center" wrapText="1"/>
    </xf>
    <xf numFmtId="0" fontId="40" fillId="0" borderId="43" xfId="0" applyFont="1" applyBorder="1" applyAlignment="1">
      <alignment horizontal="center" vertical="center" wrapText="1"/>
    </xf>
    <xf numFmtId="0" fontId="40" fillId="0" borderId="44" xfId="0" applyFont="1" applyBorder="1" applyAlignment="1">
      <alignment horizontal="center" vertical="center" wrapText="1"/>
    </xf>
    <xf numFmtId="0" fontId="40" fillId="18" borderId="47" xfId="0" applyFont="1" applyFill="1" applyBorder="1" applyAlignment="1">
      <alignment horizontal="center" vertical="center" wrapText="1"/>
    </xf>
    <xf numFmtId="0" fontId="40" fillId="18" borderId="48" xfId="0" applyFont="1" applyFill="1" applyBorder="1" applyAlignment="1">
      <alignment horizontal="center" vertical="center" wrapText="1"/>
    </xf>
    <xf numFmtId="0" fontId="40" fillId="18" borderId="49" xfId="0" applyFont="1" applyFill="1" applyBorder="1" applyAlignment="1">
      <alignment horizontal="center" vertical="center" wrapText="1"/>
    </xf>
    <xf numFmtId="0" fontId="40" fillId="0" borderId="50" xfId="0" applyFont="1" applyBorder="1" applyAlignment="1">
      <alignment horizontal="right" vertical="center" wrapText="1"/>
    </xf>
    <xf numFmtId="0" fontId="40" fillId="0" borderId="51" xfId="0" applyFont="1" applyBorder="1" applyAlignment="1">
      <alignment horizontal="center" vertical="center" wrapText="1"/>
    </xf>
    <xf numFmtId="0" fontId="40" fillId="0" borderId="52" xfId="0" applyFont="1" applyBorder="1" applyAlignment="1">
      <alignment horizontal="right" vertical="center" wrapText="1"/>
    </xf>
    <xf numFmtId="0" fontId="40" fillId="0" borderId="53" xfId="0" applyFont="1" applyBorder="1" applyAlignment="1">
      <alignment horizontal="center" vertical="center" wrapText="1"/>
    </xf>
    <xf numFmtId="0" fontId="0" fillId="10" borderId="0" xfId="0" applyFill="1" applyAlignment="1">
      <alignment horizontal="left"/>
    </xf>
    <xf numFmtId="0" fontId="67" fillId="0" borderId="1" xfId="0" applyFont="1" applyBorder="1" applyAlignment="1">
      <alignment horizontal="left" vertical="center" wrapText="1"/>
    </xf>
    <xf numFmtId="0" fontId="68" fillId="0" borderId="1" xfId="0" applyFont="1" applyBorder="1" applyAlignment="1">
      <alignment horizontal="left" vertical="center" wrapText="1"/>
    </xf>
    <xf numFmtId="0" fontId="0" fillId="0" borderId="61" xfId="0" applyBorder="1" applyAlignment="1">
      <alignment horizontal="left"/>
    </xf>
    <xf numFmtId="0" fontId="0" fillId="0" borderId="62" xfId="0" applyBorder="1" applyAlignment="1">
      <alignment horizontal="center"/>
    </xf>
    <xf numFmtId="0" fontId="0" fillId="0" borderId="63" xfId="0" applyBorder="1" applyAlignment="1">
      <alignment horizontal="center"/>
    </xf>
    <xf numFmtId="0" fontId="0" fillId="0" borderId="64" xfId="0" applyBorder="1" applyAlignment="1">
      <alignment horizontal="center"/>
    </xf>
    <xf numFmtId="0" fontId="0" fillId="0" borderId="65" xfId="0" applyBorder="1" applyAlignment="1">
      <alignment horizontal="center"/>
    </xf>
    <xf numFmtId="11" fontId="0" fillId="0" borderId="0" xfId="0" applyNumberFormat="1" applyAlignment="1">
      <alignment horizontal="center" vertical="center" wrapText="1"/>
    </xf>
    <xf numFmtId="11" fontId="9" fillId="0" borderId="0" xfId="0" applyNumberFormat="1" applyFont="1" applyAlignment="1">
      <alignment horizontal="center"/>
    </xf>
    <xf numFmtId="0" fontId="0" fillId="0" borderId="64" xfId="0" applyBorder="1"/>
    <xf numFmtId="0" fontId="0" fillId="0" borderId="66" xfId="0" applyBorder="1"/>
    <xf numFmtId="0" fontId="0" fillId="0" borderId="67" xfId="0" applyBorder="1"/>
    <xf numFmtId="0" fontId="0" fillId="0" borderId="67" xfId="0" applyBorder="1" applyAlignment="1">
      <alignment horizontal="center"/>
    </xf>
    <xf numFmtId="11" fontId="9" fillId="0" borderId="67" xfId="0" applyNumberFormat="1" applyFont="1" applyBorder="1" applyAlignment="1">
      <alignment horizontal="center"/>
    </xf>
    <xf numFmtId="0" fontId="0" fillId="0" borderId="68" xfId="0" applyBorder="1" applyAlignment="1">
      <alignment horizontal="center"/>
    </xf>
    <xf numFmtId="0" fontId="0" fillId="0" borderId="0" xfId="0" applyAlignment="1">
      <alignment horizontal="left" vertical="center" wrapText="1"/>
    </xf>
    <xf numFmtId="0" fontId="0" fillId="0" borderId="0" xfId="0" applyAlignment="1">
      <alignment horizontal="center" vertical="center" wrapText="1"/>
    </xf>
    <xf numFmtId="0" fontId="0" fillId="0" borderId="0" xfId="0" applyAlignment="1">
      <alignment wrapText="1"/>
    </xf>
    <xf numFmtId="0" fontId="40" fillId="0" borderId="45" xfId="0" applyFont="1" applyBorder="1" applyAlignment="1">
      <alignment horizontal="center" vertical="center" wrapText="1"/>
    </xf>
    <xf numFmtId="0" fontId="40" fillId="0" borderId="46" xfId="0" applyFont="1" applyBorder="1" applyAlignment="1">
      <alignment horizontal="center" vertical="center" wrapText="1"/>
    </xf>
    <xf numFmtId="0" fontId="23" fillId="0" borderId="1" xfId="0" applyFont="1" applyBorder="1" applyAlignment="1">
      <alignment horizontal="left" vertical="center" wrapText="1"/>
    </xf>
    <xf numFmtId="0" fontId="24" fillId="0" borderId="1" xfId="0" applyFont="1" applyBorder="1" applyAlignment="1">
      <alignment horizontal="left" vertical="center" wrapText="1"/>
    </xf>
    <xf numFmtId="0" fontId="28" fillId="0" borderId="1" xfId="0" applyFont="1" applyBorder="1" applyAlignment="1">
      <alignment horizontal="left" vertical="center" wrapText="1"/>
    </xf>
    <xf numFmtId="0" fontId="22" fillId="0" borderId="1" xfId="0" applyFont="1" applyBorder="1" applyAlignment="1">
      <alignment horizontal="center" vertical="center" wrapText="1"/>
    </xf>
    <xf numFmtId="0" fontId="23" fillId="0" borderId="1" xfId="0" applyFont="1" applyBorder="1" applyAlignment="1">
      <alignment wrapText="1"/>
    </xf>
    <xf numFmtId="0" fontId="0" fillId="0" borderId="0" xfId="0" applyAlignment="1">
      <alignment horizontal="center"/>
    </xf>
    <xf numFmtId="0" fontId="0" fillId="0" borderId="0" xfId="0"/>
    <xf numFmtId="0" fontId="16" fillId="9" borderId="9" xfId="0" applyFont="1" applyFill="1" applyBorder="1" applyAlignment="1">
      <alignment horizontal="right" vertical="center" wrapText="1"/>
    </xf>
    <xf numFmtId="0" fontId="0" fillId="0" borderId="1" xfId="0" applyBorder="1" applyAlignment="1">
      <alignment horizontal="center" vertical="center" wrapText="1"/>
    </xf>
    <xf numFmtId="0" fontId="5" fillId="0" borderId="11" xfId="0" applyFont="1" applyBorder="1" applyAlignment="1">
      <alignment horizontal="right" vertical="center" wrapText="1"/>
    </xf>
    <xf numFmtId="0" fontId="5" fillId="0" borderId="13" xfId="0" applyFont="1" applyBorder="1" applyAlignment="1">
      <alignment horizontal="right" vertical="center" wrapText="1"/>
    </xf>
    <xf numFmtId="0" fontId="5" fillId="7" borderId="9" xfId="0" applyFont="1" applyFill="1" applyBorder="1" applyAlignment="1">
      <alignment horizontal="center" vertical="center" wrapText="1"/>
    </xf>
    <xf numFmtId="0" fontId="3" fillId="0" borderId="0" xfId="0" applyFont="1" applyAlignment="1">
      <alignment horizontal="center" vertical="center" wrapText="1"/>
    </xf>
    <xf numFmtId="0" fontId="26" fillId="14" borderId="1" xfId="0" applyFont="1" applyFill="1" applyBorder="1" applyAlignment="1">
      <alignment horizontal="center" vertical="center" wrapText="1"/>
    </xf>
    <xf numFmtId="0" fontId="0" fillId="0" borderId="1" xfId="0" applyBorder="1" applyAlignment="1">
      <alignment horizontal="left" vertical="top" wrapText="1"/>
    </xf>
    <xf numFmtId="0" fontId="3" fillId="14" borderId="1" xfId="0" applyFont="1" applyFill="1" applyBorder="1" applyAlignment="1">
      <alignment horizontal="center" vertical="center" wrapText="1"/>
    </xf>
    <xf numFmtId="0" fontId="22" fillId="14" borderId="1" xfId="0" applyFont="1" applyFill="1" applyBorder="1" applyAlignment="1">
      <alignment horizontal="center" vertical="center" wrapText="1"/>
    </xf>
    <xf numFmtId="2" fontId="0" fillId="0" borderId="1" xfId="0" applyNumberFormat="1" applyBorder="1" applyAlignment="1">
      <alignment horizontal="center" vertical="center"/>
    </xf>
    <xf numFmtId="0" fontId="0" fillId="0" borderId="1" xfId="0" applyBorder="1" applyAlignment="1">
      <alignment horizontal="left" vertical="top"/>
    </xf>
    <xf numFmtId="0" fontId="38" fillId="0" borderId="0" xfId="0" applyFont="1" applyAlignment="1">
      <alignment horizontal="center" vertical="center" wrapText="1"/>
    </xf>
    <xf numFmtId="11" fontId="38" fillId="0" borderId="0" xfId="0" applyNumberFormat="1" applyFont="1" applyAlignment="1">
      <alignment horizontal="center" vertical="center" wrapText="1"/>
    </xf>
    <xf numFmtId="0" fontId="16" fillId="9" borderId="8" xfId="0" applyFont="1" applyFill="1" applyBorder="1" applyAlignment="1">
      <alignment horizontal="center" vertical="center" wrapText="1"/>
    </xf>
    <xf numFmtId="0" fontId="5" fillId="7" borderId="1" xfId="0" applyFont="1" applyFill="1" applyBorder="1" applyAlignment="1">
      <alignment horizontal="left" vertical="center"/>
    </xf>
    <xf numFmtId="0" fontId="0" fillId="7" borderId="1" xfId="0" applyFill="1" applyBorder="1" applyAlignment="1">
      <alignment horizontal="center" vertical="center"/>
    </xf>
    <xf numFmtId="0" fontId="0" fillId="0" borderId="0" xfId="0" applyAlignment="1">
      <alignment horizontal="center" vertical="center"/>
    </xf>
    <xf numFmtId="0" fontId="3" fillId="0" borderId="23" xfId="0" applyFont="1" applyBorder="1" applyAlignment="1">
      <alignment horizontal="center" vertical="center" wrapText="1"/>
    </xf>
    <xf numFmtId="0" fontId="3" fillId="0" borderId="22" xfId="0" applyFont="1" applyBorder="1" applyAlignment="1">
      <alignment horizontal="center" vertical="center" wrapText="1"/>
    </xf>
    <xf numFmtId="0" fontId="16" fillId="0" borderId="0" xfId="0" applyFont="1" applyAlignment="1">
      <alignment horizontal="center" vertical="center" wrapText="1"/>
    </xf>
    <xf numFmtId="0" fontId="26" fillId="0" borderId="0" xfId="0" applyFont="1" applyAlignment="1">
      <alignment vertical="center"/>
    </xf>
    <xf numFmtId="0" fontId="26" fillId="0" borderId="0" xfId="0" applyFont="1" applyAlignment="1">
      <alignment vertical="center" wrapText="1"/>
    </xf>
    <xf numFmtId="0" fontId="17" fillId="8" borderId="0" xfId="0" applyFont="1" applyFill="1" applyProtection="1">
      <protection locked="0"/>
    </xf>
    <xf numFmtId="0" fontId="4" fillId="0" borderId="0" xfId="0" applyFont="1" applyAlignment="1" applyProtection="1">
      <alignment horizontal="left" vertical="top"/>
      <protection locked="0"/>
    </xf>
    <xf numFmtId="0" fontId="3" fillId="4" borderId="0" xfId="0" applyFont="1" applyFill="1" applyProtection="1">
      <protection locked="0"/>
    </xf>
    <xf numFmtId="0" fontId="32" fillId="9" borderId="1" xfId="0" applyFont="1" applyFill="1" applyBorder="1" applyAlignment="1" applyProtection="1">
      <alignment horizontal="center" vertical="center"/>
      <protection locked="0"/>
    </xf>
    <xf numFmtId="0" fontId="4" fillId="0" borderId="0" xfId="0" applyFont="1" applyProtection="1">
      <protection locked="0"/>
    </xf>
    <xf numFmtId="0" fontId="14" fillId="0" borderId="0" xfId="0" applyFont="1" applyAlignment="1" applyProtection="1">
      <alignment horizontal="left" vertical="center"/>
      <protection locked="0"/>
    </xf>
    <xf numFmtId="0" fontId="23" fillId="0" borderId="1" xfId="0" applyFont="1" applyBorder="1" applyAlignment="1">
      <alignment horizontal="center" wrapText="1"/>
    </xf>
    <xf numFmtId="0" fontId="23" fillId="0" borderId="1" xfId="0" applyFont="1" applyBorder="1" applyAlignment="1">
      <alignment wrapText="1"/>
    </xf>
    <xf numFmtId="0" fontId="53" fillId="8" borderId="0" xfId="0" applyFont="1" applyFill="1" applyAlignment="1">
      <alignment horizontal="center" vertical="center" wrapText="1"/>
    </xf>
    <xf numFmtId="49" fontId="54" fillId="8" borderId="0" xfId="0" quotePrefix="1" applyNumberFormat="1" applyFont="1" applyFill="1" applyAlignment="1">
      <alignment horizontal="center"/>
    </xf>
    <xf numFmtId="0" fontId="0" fillId="0" borderId="0" xfId="0" applyAlignment="1">
      <alignment horizontal="left" vertical="center" wrapText="1"/>
    </xf>
    <xf numFmtId="0" fontId="0" fillId="0" borderId="32" xfId="0" applyBorder="1" applyAlignment="1">
      <alignment horizontal="center" vertical="top" wrapText="1"/>
    </xf>
    <xf numFmtId="0" fontId="0" fillId="0" borderId="31" xfId="0" applyBorder="1" applyAlignment="1">
      <alignment horizontal="center" vertical="top" wrapText="1"/>
    </xf>
    <xf numFmtId="0" fontId="0" fillId="0" borderId="0" xfId="0" applyAlignment="1">
      <alignment horizontal="center" vertical="center" wrapText="1"/>
    </xf>
    <xf numFmtId="0" fontId="48" fillId="0" borderId="15" xfId="0" applyFont="1" applyBorder="1" applyAlignment="1">
      <alignment wrapText="1"/>
    </xf>
    <xf numFmtId="0" fontId="0" fillId="0" borderId="0" xfId="0" applyAlignment="1">
      <alignment wrapText="1"/>
    </xf>
    <xf numFmtId="0" fontId="0" fillId="0" borderId="16" xfId="0" applyBorder="1" applyAlignment="1">
      <alignment wrapText="1"/>
    </xf>
    <xf numFmtId="0" fontId="0" fillId="0" borderId="15" xfId="0" applyBorder="1" applyAlignment="1">
      <alignment wrapText="1"/>
    </xf>
    <xf numFmtId="0" fontId="0" fillId="0" borderId="15" xfId="0" applyBorder="1" applyAlignment="1">
      <alignment horizontal="left" vertical="top" wrapText="1"/>
    </xf>
    <xf numFmtId="0" fontId="64" fillId="0" borderId="58" xfId="0" applyFont="1" applyBorder="1" applyAlignment="1">
      <alignment horizontal="left" vertical="center" wrapText="1"/>
    </xf>
    <xf numFmtId="0" fontId="64" fillId="0" borderId="59" xfId="0" applyFont="1" applyBorder="1" applyAlignment="1">
      <alignment horizontal="left" vertical="center" wrapText="1"/>
    </xf>
    <xf numFmtId="0" fontId="64" fillId="0" borderId="60" xfId="0" applyFont="1" applyBorder="1" applyAlignment="1">
      <alignment horizontal="left" vertical="center" wrapText="1"/>
    </xf>
    <xf numFmtId="0" fontId="0" fillId="0" borderId="15" xfId="0" applyBorder="1" applyAlignment="1">
      <alignment vertical="top" wrapText="1"/>
    </xf>
    <xf numFmtId="0" fontId="40" fillId="0" borderId="54" xfId="0" applyFont="1" applyBorder="1" applyAlignment="1">
      <alignment horizontal="right" vertical="center" wrapText="1"/>
    </xf>
    <xf numFmtId="0" fontId="40" fillId="0" borderId="56" xfId="0" applyFont="1" applyBorder="1" applyAlignment="1">
      <alignment horizontal="right" vertical="center" wrapText="1"/>
    </xf>
    <xf numFmtId="0" fontId="40" fillId="0" borderId="45" xfId="0" applyFont="1" applyBorder="1" applyAlignment="1">
      <alignment horizontal="center" vertical="center" wrapText="1"/>
    </xf>
    <xf numFmtId="0" fontId="40" fillId="0" borderId="46" xfId="0" applyFont="1" applyBorder="1" applyAlignment="1">
      <alignment horizontal="center" vertical="center" wrapText="1"/>
    </xf>
    <xf numFmtId="0" fontId="40" fillId="0" borderId="55" xfId="0" applyFont="1" applyBorder="1" applyAlignment="1">
      <alignment horizontal="center" vertical="center" wrapText="1"/>
    </xf>
    <xf numFmtId="0" fontId="40" fillId="0" borderId="57" xfId="0" applyFont="1" applyBorder="1" applyAlignment="1">
      <alignment horizontal="center" vertical="center" wrapText="1"/>
    </xf>
    <xf numFmtId="0" fontId="23" fillId="0" borderId="1" xfId="0" applyFont="1" applyBorder="1" applyAlignment="1">
      <alignment horizontal="left" vertical="center" wrapText="1"/>
    </xf>
    <xf numFmtId="0" fontId="23" fillId="0" borderId="1" xfId="0" applyFont="1" applyBorder="1" applyAlignment="1">
      <alignment horizontal="center" vertical="center" wrapText="1"/>
    </xf>
    <xf numFmtId="0" fontId="24" fillId="0" borderId="1" xfId="0" applyFont="1" applyBorder="1" applyAlignment="1">
      <alignment horizontal="left" vertical="center" wrapText="1"/>
    </xf>
    <xf numFmtId="0" fontId="28" fillId="0" borderId="1" xfId="0" applyFont="1" applyBorder="1" applyAlignment="1">
      <alignment horizontal="left" vertical="center" wrapText="1"/>
    </xf>
    <xf numFmtId="0" fontId="28" fillId="0" borderId="2" xfId="0" applyFont="1" applyBorder="1" applyAlignment="1">
      <alignment horizontal="left" vertical="center" wrapText="1"/>
    </xf>
    <xf numFmtId="0" fontId="0" fillId="0" borderId="3" xfId="0" applyBorder="1" applyAlignment="1">
      <alignment horizontal="left" vertical="center" wrapText="1"/>
    </xf>
    <xf numFmtId="0" fontId="23" fillId="0" borderId="2" xfId="0" applyFont="1" applyBorder="1" applyAlignment="1">
      <alignment horizontal="left" vertical="center" wrapText="1"/>
    </xf>
    <xf numFmtId="0" fontId="24" fillId="0" borderId="2" xfId="0" applyFont="1" applyBorder="1" applyAlignment="1">
      <alignment horizontal="left" vertical="center"/>
    </xf>
    <xf numFmtId="0" fontId="0" fillId="0" borderId="3" xfId="0" applyBorder="1" applyAlignment="1">
      <alignment horizontal="left" vertical="center"/>
    </xf>
    <xf numFmtId="0" fontId="23" fillId="0" borderId="1" xfId="0" applyFont="1" applyBorder="1" applyAlignment="1">
      <alignment horizontal="center" wrapText="1"/>
    </xf>
    <xf numFmtId="0" fontId="26" fillId="0" borderId="1" xfId="0" applyFont="1" applyBorder="1" applyAlignment="1">
      <alignment horizontal="center" vertical="center" wrapText="1"/>
    </xf>
    <xf numFmtId="0" fontId="22" fillId="0" borderId="1" xfId="0" applyFont="1" applyBorder="1" applyAlignment="1">
      <alignment horizontal="center" vertical="center" wrapText="1"/>
    </xf>
    <xf numFmtId="0" fontId="23" fillId="0" borderId="1" xfId="0" applyFont="1" applyBorder="1" applyAlignment="1">
      <alignment wrapText="1"/>
    </xf>
    <xf numFmtId="0" fontId="26" fillId="0" borderId="1" xfId="0" applyFont="1" applyBorder="1" applyAlignment="1" applyProtection="1">
      <alignment horizontal="center" vertical="center" wrapText="1"/>
      <protection locked="0"/>
    </xf>
    <xf numFmtId="0" fontId="55" fillId="0" borderId="1" xfId="0" applyFont="1" applyBorder="1" applyAlignment="1">
      <alignment horizontal="center" vertical="center" wrapText="1"/>
    </xf>
    <xf numFmtId="0" fontId="0" fillId="0" borderId="0" xfId="0" applyAlignment="1">
      <alignment horizontal="center"/>
    </xf>
    <xf numFmtId="0" fontId="0" fillId="0" borderId="20" xfId="0" applyBorder="1" applyAlignment="1">
      <alignment horizontal="center"/>
    </xf>
    <xf numFmtId="0" fontId="0" fillId="0" borderId="25" xfId="0" applyBorder="1" applyAlignment="1">
      <alignment horizontal="center"/>
    </xf>
    <xf numFmtId="0" fontId="0" fillId="0" borderId="21" xfId="0" applyBorder="1" applyAlignment="1">
      <alignment horizontal="center"/>
    </xf>
    <xf numFmtId="0" fontId="59" fillId="0" borderId="0" xfId="0" applyFont="1" applyAlignment="1">
      <alignment horizontal="left" vertical="center" wrapText="1"/>
    </xf>
    <xf numFmtId="0" fontId="0" fillId="0" borderId="0" xfId="0" applyAlignment="1"/>
    <xf numFmtId="0" fontId="59" fillId="0" borderId="0" xfId="0" applyFont="1" applyAlignment="1">
      <alignment vertical="center" wrapText="1"/>
    </xf>
    <xf numFmtId="0" fontId="16" fillId="9" borderId="14" xfId="0" applyFont="1" applyFill="1" applyBorder="1" applyAlignment="1">
      <alignment horizontal="right" vertical="center" wrapText="1"/>
    </xf>
    <xf numFmtId="0" fontId="16" fillId="9" borderId="9" xfId="0" applyFont="1" applyFill="1" applyBorder="1" applyAlignment="1">
      <alignment horizontal="right" vertical="center" wrapText="1"/>
    </xf>
    <xf numFmtId="0" fontId="0" fillId="0" borderId="1" xfId="0" applyBorder="1" applyAlignment="1">
      <alignment horizontal="center" vertical="center" wrapText="1"/>
    </xf>
    <xf numFmtId="0" fontId="5" fillId="0" borderId="11" xfId="0" applyFont="1" applyBorder="1" applyAlignment="1">
      <alignment horizontal="right" vertical="center" wrapText="1"/>
    </xf>
    <xf numFmtId="0" fontId="5" fillId="0" borderId="13" xfId="0" applyFont="1" applyBorder="1" applyAlignment="1">
      <alignment horizontal="right" vertical="center" wrapText="1"/>
    </xf>
    <xf numFmtId="0" fontId="5" fillId="7" borderId="10" xfId="0" applyFont="1" applyFill="1" applyBorder="1" applyAlignment="1">
      <alignment horizontal="right" vertical="center" wrapText="1"/>
    </xf>
    <xf numFmtId="0" fontId="5" fillId="7" borderId="14" xfId="0" applyFont="1" applyFill="1" applyBorder="1" applyAlignment="1">
      <alignment horizontal="right" vertical="center" wrapText="1"/>
    </xf>
    <xf numFmtId="0" fontId="5" fillId="7" borderId="8" xfId="0" applyFont="1" applyFill="1" applyBorder="1" applyAlignment="1">
      <alignment horizontal="center" vertical="center" wrapText="1"/>
    </xf>
    <xf numFmtId="0" fontId="5" fillId="7" borderId="9" xfId="0" applyFont="1" applyFill="1" applyBorder="1" applyAlignment="1">
      <alignment horizontal="center" vertical="center" wrapText="1"/>
    </xf>
    <xf numFmtId="0" fontId="0" fillId="7" borderId="2" xfId="0" applyFill="1" applyBorder="1" applyAlignment="1">
      <alignment vertical="top"/>
    </xf>
    <xf numFmtId="0" fontId="0" fillId="7" borderId="5" xfId="0" applyFill="1" applyBorder="1" applyAlignment="1">
      <alignment vertical="top"/>
    </xf>
    <xf numFmtId="0" fontId="0" fillId="7" borderId="3" xfId="0" applyFill="1" applyBorder="1" applyAlignment="1">
      <alignment vertical="top"/>
    </xf>
    <xf numFmtId="0" fontId="0" fillId="7" borderId="2" xfId="0" applyFill="1" applyBorder="1" applyAlignment="1">
      <alignment horizontal="center" vertical="center"/>
    </xf>
    <xf numFmtId="0" fontId="0" fillId="7" borderId="5" xfId="0" applyFill="1" applyBorder="1" applyAlignment="1">
      <alignment horizontal="center" vertical="center"/>
    </xf>
    <xf numFmtId="0" fontId="0" fillId="7" borderId="3" xfId="0" applyFill="1" applyBorder="1" applyAlignment="1">
      <alignment horizontal="center" vertical="center"/>
    </xf>
    <xf numFmtId="0" fontId="26" fillId="0" borderId="0" xfId="0" applyFont="1" applyAlignment="1">
      <alignment vertical="center"/>
    </xf>
    <xf numFmtId="0" fontId="26" fillId="0" borderId="0" xfId="0" applyFont="1" applyAlignment="1">
      <alignment vertical="center" wrapText="1"/>
    </xf>
    <xf numFmtId="0" fontId="26" fillId="0" borderId="0" xfId="0" applyFont="1" applyAlignment="1">
      <alignment horizontal="center" vertical="center"/>
    </xf>
    <xf numFmtId="0" fontId="3" fillId="0" borderId="0" xfId="0" applyFont="1" applyAlignment="1">
      <alignment horizontal="center" vertical="center" wrapText="1"/>
    </xf>
    <xf numFmtId="0" fontId="0" fillId="0" borderId="4" xfId="0" applyBorder="1" applyAlignment="1">
      <alignment horizontal="center" vertical="top"/>
    </xf>
    <xf numFmtId="0" fontId="0" fillId="0" borderId="6" xfId="0" applyBorder="1" applyAlignment="1">
      <alignment horizontal="center" vertical="top"/>
    </xf>
    <xf numFmtId="0" fontId="0" fillId="0" borderId="7" xfId="0" applyBorder="1" applyAlignment="1">
      <alignment horizontal="center" vertical="top"/>
    </xf>
    <xf numFmtId="0" fontId="11" fillId="0" borderId="1" xfId="1" applyFill="1" applyBorder="1" applyAlignment="1">
      <alignment horizontal="left" vertical="top" wrapText="1"/>
    </xf>
    <xf numFmtId="0" fontId="3" fillId="14" borderId="1" xfId="0" applyFont="1" applyFill="1" applyBorder="1" applyAlignment="1">
      <alignment horizontal="left" vertical="top"/>
    </xf>
    <xf numFmtId="0" fontId="11" fillId="0" borderId="1" xfId="1" applyBorder="1" applyAlignment="1">
      <alignment horizontal="left" vertical="top" wrapText="1"/>
    </xf>
    <xf numFmtId="0" fontId="11" fillId="0" borderId="1" xfId="1" applyBorder="1" applyAlignment="1">
      <alignment horizontal="left" vertical="top"/>
    </xf>
    <xf numFmtId="0" fontId="3" fillId="14" borderId="1" xfId="0" applyFont="1" applyFill="1" applyBorder="1" applyAlignment="1">
      <alignment horizontal="center" vertical="top" wrapText="1"/>
    </xf>
    <xf numFmtId="0" fontId="0" fillId="0" borderId="1" xfId="0" applyBorder="1" applyAlignment="1">
      <alignment horizontal="left" vertical="top" wrapText="1"/>
    </xf>
    <xf numFmtId="0" fontId="0" fillId="0" borderId="1" xfId="0" applyBorder="1" applyAlignment="1">
      <alignment horizontal="left" vertical="top"/>
    </xf>
    <xf numFmtId="0" fontId="26" fillId="14" borderId="2" xfId="0" applyFont="1" applyFill="1" applyBorder="1" applyAlignment="1">
      <alignment vertical="center"/>
    </xf>
    <xf numFmtId="0" fontId="26" fillId="14" borderId="3" xfId="0" applyFont="1" applyFill="1" applyBorder="1" applyAlignment="1">
      <alignment vertical="center"/>
    </xf>
    <xf numFmtId="0" fontId="26" fillId="14" borderId="2" xfId="0" applyFont="1" applyFill="1" applyBorder="1" applyAlignment="1">
      <alignment vertical="center" wrapText="1"/>
    </xf>
    <xf numFmtId="0" fontId="26" fillId="14" borderId="3" xfId="0" applyFont="1" applyFill="1" applyBorder="1" applyAlignment="1">
      <alignment vertical="center" wrapText="1"/>
    </xf>
    <xf numFmtId="0" fontId="22" fillId="14" borderId="4" xfId="0" applyFont="1" applyFill="1" applyBorder="1" applyAlignment="1">
      <alignment horizontal="center" vertical="center"/>
    </xf>
    <xf numFmtId="0" fontId="22" fillId="14" borderId="6" xfId="0" applyFont="1" applyFill="1" applyBorder="1" applyAlignment="1">
      <alignment horizontal="center" vertical="center"/>
    </xf>
    <xf numFmtId="0" fontId="22" fillId="14" borderId="7" xfId="0" applyFont="1" applyFill="1" applyBorder="1" applyAlignment="1">
      <alignment horizontal="center" vertical="center"/>
    </xf>
    <xf numFmtId="0" fontId="26" fillId="14" borderId="4" xfId="0" applyFont="1" applyFill="1" applyBorder="1" applyAlignment="1">
      <alignment horizontal="center" vertical="center"/>
    </xf>
    <xf numFmtId="0" fontId="26" fillId="14" borderId="6" xfId="0" applyFont="1" applyFill="1" applyBorder="1" applyAlignment="1">
      <alignment horizontal="center" vertical="center"/>
    </xf>
    <xf numFmtId="0" fontId="26" fillId="14" borderId="7" xfId="0" applyFont="1" applyFill="1" applyBorder="1" applyAlignment="1">
      <alignment horizontal="center" vertical="center"/>
    </xf>
    <xf numFmtId="0" fontId="22" fillId="14" borderId="4" xfId="0" applyFont="1" applyFill="1" applyBorder="1" applyAlignment="1">
      <alignment horizontal="center" vertical="center" wrapText="1"/>
    </xf>
    <xf numFmtId="0" fontId="22" fillId="14" borderId="6" xfId="0" applyFont="1" applyFill="1" applyBorder="1" applyAlignment="1">
      <alignment horizontal="center" vertical="center" wrapText="1"/>
    </xf>
    <xf numFmtId="0" fontId="22" fillId="14" borderId="7" xfId="0" applyFont="1" applyFill="1" applyBorder="1" applyAlignment="1">
      <alignment horizontal="center" vertical="center" wrapText="1"/>
    </xf>
    <xf numFmtId="49" fontId="22" fillId="14" borderId="2" xfId="0" applyNumberFormat="1" applyFont="1" applyFill="1" applyBorder="1" applyAlignment="1">
      <alignment horizontal="center" vertical="center" wrapText="1"/>
    </xf>
    <xf numFmtId="49" fontId="22" fillId="14" borderId="3" xfId="0" applyNumberFormat="1" applyFont="1" applyFill="1" applyBorder="1" applyAlignment="1">
      <alignment horizontal="center" vertical="center" wrapText="1"/>
    </xf>
    <xf numFmtId="0" fontId="23" fillId="0" borderId="1" xfId="0" applyFont="1" applyBorder="1" applyAlignment="1">
      <alignment horizontal="center" vertical="center"/>
    </xf>
    <xf numFmtId="0" fontId="23" fillId="0" borderId="2" xfId="0" applyFont="1" applyBorder="1" applyAlignment="1">
      <alignment horizontal="center" vertical="center" wrapText="1"/>
    </xf>
    <xf numFmtId="0" fontId="23" fillId="0" borderId="5" xfId="0" applyFont="1" applyBorder="1" applyAlignment="1">
      <alignment horizontal="center" vertical="center" wrapText="1"/>
    </xf>
    <xf numFmtId="49" fontId="24" fillId="0" borderId="1" xfId="0" applyNumberFormat="1" applyFont="1" applyBorder="1" applyAlignment="1">
      <alignment horizontal="center" vertical="center" wrapText="1"/>
    </xf>
    <xf numFmtId="0" fontId="22" fillId="14" borderId="1" xfId="0" applyFont="1" applyFill="1" applyBorder="1" applyAlignment="1">
      <alignment horizontal="center" vertical="center"/>
    </xf>
    <xf numFmtId="49" fontId="24" fillId="0" borderId="2" xfId="0" applyNumberFormat="1" applyFont="1" applyBorder="1" applyAlignment="1">
      <alignment horizontal="center" vertical="center" wrapText="1"/>
    </xf>
    <xf numFmtId="49" fontId="24" fillId="0" borderId="5" xfId="0" applyNumberFormat="1" applyFont="1" applyBorder="1" applyAlignment="1">
      <alignment horizontal="center" vertical="center" wrapText="1"/>
    </xf>
    <xf numFmtId="49" fontId="24" fillId="0" borderId="3" xfId="0" applyNumberFormat="1" applyFont="1" applyBorder="1" applyAlignment="1">
      <alignment horizontal="center" vertical="center" wrapText="1"/>
    </xf>
    <xf numFmtId="0" fontId="26" fillId="14" borderId="1" xfId="0" applyFont="1" applyFill="1" applyBorder="1" applyAlignment="1">
      <alignment horizontal="center" vertical="center" wrapText="1"/>
    </xf>
    <xf numFmtId="0" fontId="26" fillId="14" borderId="1" xfId="0" applyFont="1" applyFill="1" applyBorder="1" applyAlignment="1">
      <alignment horizontal="center" vertical="center"/>
    </xf>
    <xf numFmtId="0" fontId="22" fillId="14" borderId="1" xfId="0" applyFont="1" applyFill="1" applyBorder="1" applyAlignment="1">
      <alignment horizontal="center" vertical="center" wrapText="1"/>
    </xf>
    <xf numFmtId="49" fontId="24" fillId="0" borderId="33" xfId="0" applyNumberFormat="1" applyFont="1" applyBorder="1" applyAlignment="1">
      <alignment horizontal="center" vertical="center" wrapText="1"/>
    </xf>
    <xf numFmtId="0" fontId="3" fillId="14" borderId="1" xfId="0" applyFont="1" applyFill="1" applyBorder="1" applyAlignment="1">
      <alignment horizontal="center" vertical="center" wrapText="1"/>
    </xf>
    <xf numFmtId="0" fontId="38" fillId="0" borderId="0" xfId="0" applyFont="1" applyAlignment="1">
      <alignment horizontal="center" vertical="center" wrapText="1"/>
    </xf>
    <xf numFmtId="11" fontId="38" fillId="0" borderId="0" xfId="0" applyNumberFormat="1" applyFont="1" applyAlignment="1">
      <alignment horizontal="center" vertical="center" wrapText="1"/>
    </xf>
    <xf numFmtId="0" fontId="38" fillId="0" borderId="32" xfId="0" applyFont="1" applyBorder="1" applyAlignment="1">
      <alignment horizontal="center" vertical="center" wrapText="1"/>
    </xf>
    <xf numFmtId="0" fontId="38" fillId="0" borderId="31" xfId="0" applyFont="1" applyBorder="1" applyAlignment="1">
      <alignment horizontal="center" vertical="center" wrapText="1"/>
    </xf>
    <xf numFmtId="0" fontId="38" fillId="0" borderId="30" xfId="0" applyFont="1" applyBorder="1" applyAlignment="1">
      <alignment horizontal="center" vertical="center" wrapText="1"/>
    </xf>
    <xf numFmtId="11" fontId="38" fillId="0" borderId="32" xfId="0" applyNumberFormat="1" applyFont="1" applyBorder="1" applyAlignment="1">
      <alignment horizontal="center" vertical="center" wrapText="1"/>
    </xf>
    <xf numFmtId="11" fontId="38" fillId="0" borderId="31" xfId="0" applyNumberFormat="1" applyFont="1" applyBorder="1" applyAlignment="1">
      <alignment horizontal="center" vertical="center" wrapText="1"/>
    </xf>
    <xf numFmtId="11" fontId="38" fillId="0" borderId="30" xfId="0" applyNumberFormat="1" applyFont="1" applyBorder="1" applyAlignment="1">
      <alignment horizontal="center" vertical="center" wrapText="1"/>
    </xf>
    <xf numFmtId="0" fontId="16" fillId="9" borderId="10" xfId="0" applyFont="1" applyFill="1" applyBorder="1" applyAlignment="1" applyProtection="1">
      <alignment horizontal="center" vertical="center" wrapText="1"/>
      <protection locked="0"/>
    </xf>
    <xf numFmtId="0" fontId="16" fillId="9" borderId="8" xfId="0" applyFont="1" applyFill="1" applyBorder="1" applyAlignment="1" applyProtection="1">
      <alignment horizontal="center" vertical="center" wrapText="1"/>
      <protection locked="0"/>
    </xf>
    <xf numFmtId="0" fontId="5" fillId="0" borderId="2" xfId="0" applyFont="1" applyBorder="1" applyAlignment="1">
      <alignment horizontal="center" vertical="center" wrapText="1"/>
    </xf>
    <xf numFmtId="0" fontId="5" fillId="0" borderId="3" xfId="0" applyFont="1" applyBorder="1" applyAlignment="1">
      <alignment horizontal="center" vertical="center" wrapText="1"/>
    </xf>
    <xf numFmtId="0" fontId="5" fillId="7" borderId="2" xfId="0" applyFont="1" applyFill="1" applyBorder="1" applyAlignment="1">
      <alignment horizontal="left" vertical="center"/>
    </xf>
    <xf numFmtId="0" fontId="0" fillId="7" borderId="5" xfId="0" applyFill="1" applyBorder="1" applyAlignment="1">
      <alignment horizontal="left" vertical="center"/>
    </xf>
    <xf numFmtId="0" fontId="0" fillId="7" borderId="3" xfId="0" applyFill="1" applyBorder="1" applyAlignment="1">
      <alignment horizontal="left" vertical="center"/>
    </xf>
    <xf numFmtId="0" fontId="5" fillId="0" borderId="2" xfId="0" applyFont="1" applyBorder="1" applyAlignment="1">
      <alignment horizontal="left" vertical="center"/>
    </xf>
    <xf numFmtId="0" fontId="0" fillId="0" borderId="5" xfId="0" applyBorder="1" applyAlignment="1">
      <alignment horizontal="left" vertical="center"/>
    </xf>
    <xf numFmtId="0" fontId="0" fillId="0" borderId="2" xfId="0" applyBorder="1" applyAlignment="1">
      <alignment horizontal="center" vertical="center"/>
    </xf>
    <xf numFmtId="0" fontId="0" fillId="0" borderId="5" xfId="0" applyBorder="1" applyAlignment="1">
      <alignment horizontal="center" vertical="center"/>
    </xf>
    <xf numFmtId="0" fontId="0" fillId="0" borderId="3" xfId="0" applyBorder="1" applyAlignment="1">
      <alignment horizontal="center" vertical="center"/>
    </xf>
    <xf numFmtId="0" fontId="16" fillId="9" borderId="14" xfId="0" applyFont="1" applyFill="1" applyBorder="1" applyAlignment="1">
      <alignment horizontal="right" vertical="center"/>
    </xf>
    <xf numFmtId="0" fontId="16" fillId="9" borderId="0" xfId="0" applyFont="1" applyFill="1" applyAlignment="1">
      <alignment horizontal="right" vertical="center"/>
    </xf>
    <xf numFmtId="0" fontId="16" fillId="9" borderId="9" xfId="0" applyFont="1" applyFill="1" applyBorder="1" applyAlignment="1">
      <alignment horizontal="right" vertical="center"/>
    </xf>
    <xf numFmtId="0" fontId="16" fillId="9" borderId="11" xfId="0" applyFont="1" applyFill="1" applyBorder="1" applyAlignment="1">
      <alignment horizontal="right" vertical="center" wrapText="1"/>
    </xf>
    <xf numFmtId="0" fontId="16" fillId="9" borderId="12" xfId="0" applyFont="1" applyFill="1" applyBorder="1" applyAlignment="1">
      <alignment horizontal="right" vertical="center" wrapText="1"/>
    </xf>
    <xf numFmtId="0" fontId="16" fillId="9" borderId="13" xfId="0" applyFont="1" applyFill="1" applyBorder="1" applyAlignment="1">
      <alignment horizontal="right" vertical="center" wrapText="1"/>
    </xf>
    <xf numFmtId="0" fontId="5" fillId="7" borderId="1" xfId="0" applyFont="1" applyFill="1" applyBorder="1" applyAlignment="1">
      <alignment horizontal="left" vertical="center"/>
    </xf>
    <xf numFmtId="0" fontId="0" fillId="7" borderId="1" xfId="0" applyFill="1" applyBorder="1" applyAlignment="1">
      <alignment horizontal="center" vertical="center"/>
    </xf>
    <xf numFmtId="0" fontId="5" fillId="7" borderId="5" xfId="0" applyFont="1" applyFill="1" applyBorder="1" applyAlignment="1">
      <alignment horizontal="left" vertical="center"/>
    </xf>
    <xf numFmtId="0" fontId="5" fillId="7" borderId="3" xfId="0" applyFont="1" applyFill="1" applyBorder="1" applyAlignment="1">
      <alignment horizontal="left" vertical="center"/>
    </xf>
    <xf numFmtId="0" fontId="9" fillId="7" borderId="22" xfId="0" applyFont="1" applyFill="1" applyBorder="1" applyAlignment="1">
      <alignment horizontal="center" vertical="center" wrapText="1"/>
    </xf>
    <xf numFmtId="0" fontId="9" fillId="7" borderId="0" xfId="0" applyFont="1" applyFill="1" applyAlignment="1">
      <alignment horizontal="center" vertical="center" wrapText="1"/>
    </xf>
    <xf numFmtId="0" fontId="9" fillId="7" borderId="12" xfId="0" applyFont="1" applyFill="1" applyBorder="1" applyAlignment="1">
      <alignment horizontal="center" vertical="center" wrapText="1"/>
    </xf>
    <xf numFmtId="0" fontId="3" fillId="19" borderId="36" xfId="0" applyFont="1" applyFill="1" applyBorder="1" applyAlignment="1">
      <alignment horizontal="center" vertical="center" wrapText="1"/>
    </xf>
    <xf numFmtId="0" fontId="3" fillId="19" borderId="35" xfId="0" applyFont="1" applyFill="1" applyBorder="1" applyAlignment="1">
      <alignment horizontal="center" vertical="center" wrapText="1"/>
    </xf>
    <xf numFmtId="0" fontId="3" fillId="19" borderId="34" xfId="0" applyFont="1" applyFill="1" applyBorder="1" applyAlignment="1">
      <alignment horizontal="center" vertical="center" wrapText="1"/>
    </xf>
    <xf numFmtId="0" fontId="0" fillId="0" borderId="0" xfId="0" applyAlignment="1">
      <alignment horizontal="center" vertical="center"/>
    </xf>
    <xf numFmtId="0" fontId="3" fillId="7" borderId="22" xfId="0" applyFont="1" applyFill="1" applyBorder="1" applyAlignment="1">
      <alignment horizontal="center" vertical="center" wrapText="1"/>
    </xf>
    <xf numFmtId="0" fontId="3" fillId="7" borderId="27" xfId="0" applyFont="1" applyFill="1" applyBorder="1" applyAlignment="1">
      <alignment horizontal="center" vertical="center" wrapText="1"/>
    </xf>
    <xf numFmtId="0" fontId="3" fillId="0" borderId="10"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22" xfId="0" applyFont="1" applyBorder="1" applyAlignment="1">
      <alignment horizontal="center" vertical="center" wrapText="1"/>
    </xf>
    <xf numFmtId="0" fontId="3" fillId="7" borderId="23" xfId="0" applyFont="1" applyFill="1" applyBorder="1" applyAlignment="1">
      <alignment horizontal="center" vertical="center" wrapText="1"/>
    </xf>
    <xf numFmtId="0" fontId="3" fillId="0" borderId="8" xfId="0" applyFont="1" applyBorder="1" applyAlignment="1">
      <alignment horizontal="center" vertical="center" wrapText="1"/>
    </xf>
    <xf numFmtId="0" fontId="3" fillId="0" borderId="23" xfId="0" applyFont="1" applyBorder="1" applyAlignment="1">
      <alignment horizontal="center" vertical="center"/>
    </xf>
    <xf numFmtId="0" fontId="3" fillId="0" borderId="22" xfId="0" applyFont="1" applyBorder="1" applyAlignment="1">
      <alignment horizontal="center" vertical="center"/>
    </xf>
    <xf numFmtId="0" fontId="3" fillId="0" borderId="27" xfId="0" applyFont="1" applyBorder="1" applyAlignment="1">
      <alignment horizontal="center" vertical="center"/>
    </xf>
    <xf numFmtId="0" fontId="3" fillId="0" borderId="27" xfId="0" applyFont="1" applyBorder="1" applyAlignment="1">
      <alignment horizontal="center" vertical="center" wrapText="1"/>
    </xf>
    <xf numFmtId="0" fontId="16" fillId="0" borderId="22" xfId="0" applyFont="1" applyBorder="1" applyAlignment="1">
      <alignment horizontal="center" vertical="center" wrapText="1"/>
    </xf>
    <xf numFmtId="0" fontId="16" fillId="0" borderId="0" xfId="0" applyFont="1" applyAlignment="1">
      <alignment horizontal="center" vertical="center" wrapText="1"/>
    </xf>
    <xf numFmtId="0" fontId="9" fillId="13" borderId="22" xfId="0" applyFont="1" applyFill="1" applyBorder="1" applyAlignment="1">
      <alignment horizontal="center" vertical="center" wrapText="1"/>
    </xf>
    <xf numFmtId="0" fontId="9" fillId="13" borderId="0" xfId="0" applyFont="1" applyFill="1" applyAlignment="1">
      <alignment horizontal="center" vertical="center" wrapText="1"/>
    </xf>
    <xf numFmtId="0" fontId="9" fillId="13" borderId="12" xfId="0" applyFont="1" applyFill="1" applyBorder="1" applyAlignment="1">
      <alignment horizontal="center" vertical="center" wrapText="1"/>
    </xf>
    <xf numFmtId="11" fontId="0" fillId="0" borderId="1" xfId="0" applyNumberFormat="1" applyBorder="1" applyAlignment="1">
      <alignment horizontal="center" vertical="center"/>
    </xf>
    <xf numFmtId="0" fontId="3" fillId="10" borderId="1" xfId="0" applyFont="1" applyFill="1" applyBorder="1" applyAlignment="1">
      <alignment horizontal="center" vertical="center"/>
    </xf>
    <xf numFmtId="0" fontId="3" fillId="10" borderId="1" xfId="0" applyFont="1" applyFill="1" applyBorder="1" applyAlignment="1">
      <alignment horizontal="left" vertical="center"/>
    </xf>
    <xf numFmtId="0" fontId="3" fillId="0" borderId="1" xfId="0" applyFont="1" applyBorder="1" applyAlignment="1">
      <alignment horizontal="center" vertical="center"/>
    </xf>
    <xf numFmtId="0" fontId="3" fillId="10" borderId="14" xfId="0" applyFont="1" applyFill="1" applyBorder="1" applyAlignment="1">
      <alignment horizontal="center" vertical="center"/>
    </xf>
    <xf numFmtId="0" fontId="3" fillId="10" borderId="0" xfId="0" applyFont="1" applyFill="1" applyBorder="1" applyAlignment="1">
      <alignment horizontal="center" vertical="center"/>
    </xf>
    <xf numFmtId="0" fontId="4" fillId="8" borderId="0" xfId="0" applyFont="1" applyFill="1" applyAlignment="1" applyProtection="1">
      <alignment horizontal="left" vertical="top"/>
      <protection locked="0"/>
    </xf>
    <xf numFmtId="0" fontId="2" fillId="8" borderId="0" xfId="0" applyFont="1" applyFill="1" applyAlignment="1">
      <alignment horizontal="left"/>
    </xf>
    <xf numFmtId="0" fontId="0" fillId="8" borderId="0" xfId="0" applyFill="1" applyAlignment="1">
      <alignment horizontal="left"/>
    </xf>
    <xf numFmtId="0" fontId="0" fillId="8" borderId="0" xfId="0" applyFill="1" applyAlignment="1">
      <alignment horizontal="left" vertical="top"/>
    </xf>
    <xf numFmtId="0" fontId="0" fillId="8" borderId="0" xfId="0" applyFill="1" applyAlignment="1">
      <alignment vertical="top"/>
    </xf>
    <xf numFmtId="49" fontId="0" fillId="8" borderId="0" xfId="0" applyNumberFormat="1" applyFill="1"/>
    <xf numFmtId="0" fontId="22" fillId="0" borderId="1" xfId="0" applyFont="1" applyBorder="1" applyAlignment="1">
      <alignment horizontal="center" wrapText="1"/>
    </xf>
    <xf numFmtId="0" fontId="13" fillId="8" borderId="0" xfId="0" applyFont="1" applyFill="1"/>
    <xf numFmtId="0" fontId="13" fillId="8" borderId="1" xfId="0" applyFont="1" applyFill="1" applyBorder="1"/>
    <xf numFmtId="0" fontId="43" fillId="8" borderId="1" xfId="0" applyFont="1" applyFill="1" applyBorder="1"/>
    <xf numFmtId="0" fontId="69" fillId="10" borderId="1" xfId="0" applyFont="1" applyFill="1" applyBorder="1" applyProtection="1">
      <protection locked="0"/>
    </xf>
    <xf numFmtId="0" fontId="69" fillId="10" borderId="1" xfId="0" applyFont="1" applyFill="1" applyBorder="1"/>
  </cellXfs>
  <cellStyles count="3">
    <cellStyle name="Hyperlink" xfId="1" builtinId="8"/>
    <cellStyle name="Normal" xfId="0" builtinId="0"/>
    <cellStyle name="Normal 3" xfId="2" xr:uid="{D535AC2A-3A1E-42BC-A38C-69D1CA1EE69E}"/>
  </cellStyles>
  <dxfs count="2">
    <dxf>
      <font>
        <color rgb="FF9C0006"/>
      </font>
      <fill>
        <patternFill>
          <bgColor rgb="FFFFC7CE"/>
        </patternFill>
      </fill>
    </dxf>
    <dxf>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5" Type="http://schemas.openxmlformats.org/officeDocument/2006/relationships/image" Target="../media/image10.png"/><Relationship Id="rId4" Type="http://schemas.openxmlformats.org/officeDocument/2006/relationships/image" Target="../media/image9.png"/></Relationships>
</file>

<file path=xl/drawings/_rels/drawing4.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drawing1.xml><?xml version="1.0" encoding="utf-8"?>
<xdr:wsDr xmlns:xdr="http://schemas.openxmlformats.org/drawingml/2006/spreadsheetDrawing" xmlns:a="http://schemas.openxmlformats.org/drawingml/2006/main">
  <xdr:twoCellAnchor editAs="oneCell">
    <xdr:from>
      <xdr:col>1</xdr:col>
      <xdr:colOff>468922</xdr:colOff>
      <xdr:row>4</xdr:row>
      <xdr:rowOff>21980</xdr:rowOff>
    </xdr:from>
    <xdr:to>
      <xdr:col>5</xdr:col>
      <xdr:colOff>60617</xdr:colOff>
      <xdr:row>6</xdr:row>
      <xdr:rowOff>97251</xdr:rowOff>
    </xdr:to>
    <xdr:pic>
      <xdr:nvPicPr>
        <xdr:cNvPr id="2" name="Picture 1">
          <a:extLst>
            <a:ext uri="{FF2B5EF4-FFF2-40B4-BE49-F238E27FC236}">
              <a16:creationId xmlns:a16="http://schemas.microsoft.com/office/drawing/2014/main" id="{71AB92C5-D1DF-88C7-BF26-26CF56DE051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62807" y="1121018"/>
          <a:ext cx="2639695" cy="2639695"/>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0</xdr:colOff>
      <xdr:row>17</xdr:row>
      <xdr:rowOff>104588</xdr:rowOff>
    </xdr:from>
    <xdr:ext cx="4051300" cy="629179"/>
    <xdr:pic>
      <xdr:nvPicPr>
        <xdr:cNvPr id="4" name="Picture 3">
          <a:extLst>
            <a:ext uri="{FF2B5EF4-FFF2-40B4-BE49-F238E27FC236}">
              <a16:creationId xmlns:a16="http://schemas.microsoft.com/office/drawing/2014/main" id="{ABAE4A3D-245E-45CC-9132-5C8BA2131567}"/>
            </a:ext>
          </a:extLst>
        </xdr:cNvPr>
        <xdr:cNvPicPr>
          <a:picLocks noChangeAspect="1"/>
        </xdr:cNvPicPr>
      </xdr:nvPicPr>
      <xdr:blipFill>
        <a:blip xmlns:r="http://schemas.openxmlformats.org/officeDocument/2006/relationships" r:embed="rId1"/>
        <a:stretch>
          <a:fillRect/>
        </a:stretch>
      </xdr:blipFill>
      <xdr:spPr>
        <a:xfrm>
          <a:off x="0" y="3511176"/>
          <a:ext cx="4051300" cy="629179"/>
        </a:xfrm>
        <a:prstGeom prst="rect">
          <a:avLst/>
        </a:prstGeom>
      </xdr:spPr>
    </xdr:pic>
    <xdr:clientData/>
  </xdr:oneCellAnchor>
  <xdr:oneCellAnchor>
    <xdr:from>
      <xdr:col>6</xdr:col>
      <xdr:colOff>37912</xdr:colOff>
      <xdr:row>20</xdr:row>
      <xdr:rowOff>69695</xdr:rowOff>
    </xdr:from>
    <xdr:ext cx="5383283" cy="660844"/>
    <xdr:pic>
      <xdr:nvPicPr>
        <xdr:cNvPr id="5" name="Picture 4">
          <a:extLst>
            <a:ext uri="{FF2B5EF4-FFF2-40B4-BE49-F238E27FC236}">
              <a16:creationId xmlns:a16="http://schemas.microsoft.com/office/drawing/2014/main" id="{D34E1F02-192E-48BA-84C5-9496393DE052}"/>
            </a:ext>
          </a:extLst>
        </xdr:cNvPr>
        <xdr:cNvPicPr>
          <a:picLocks noChangeAspect="1"/>
        </xdr:cNvPicPr>
      </xdr:nvPicPr>
      <xdr:blipFill>
        <a:blip xmlns:r="http://schemas.openxmlformats.org/officeDocument/2006/relationships" r:embed="rId2"/>
        <a:stretch>
          <a:fillRect/>
        </a:stretch>
      </xdr:blipFill>
      <xdr:spPr>
        <a:xfrm>
          <a:off x="7219762" y="3898745"/>
          <a:ext cx="5383283" cy="660844"/>
        </a:xfrm>
        <a:prstGeom prst="rect">
          <a:avLst/>
        </a:prstGeom>
      </xdr:spPr>
    </xdr:pic>
    <xdr:clientData/>
  </xdr:oneCellAnchor>
  <xdr:oneCellAnchor>
    <xdr:from>
      <xdr:col>6</xdr:col>
      <xdr:colOff>66410</xdr:colOff>
      <xdr:row>27</xdr:row>
      <xdr:rowOff>158005</xdr:rowOff>
    </xdr:from>
    <xdr:ext cx="2520950" cy="488950"/>
    <xdr:pic>
      <xdr:nvPicPr>
        <xdr:cNvPr id="6" name="Picture 5">
          <a:extLst>
            <a:ext uri="{FF2B5EF4-FFF2-40B4-BE49-F238E27FC236}">
              <a16:creationId xmlns:a16="http://schemas.microsoft.com/office/drawing/2014/main" id="{331227DB-BCC3-4FF5-94ED-987B888CBE0A}"/>
            </a:ext>
          </a:extLst>
        </xdr:cNvPr>
        <xdr:cNvPicPr>
          <a:picLocks noChangeAspect="1"/>
        </xdr:cNvPicPr>
      </xdr:nvPicPr>
      <xdr:blipFill rotWithShape="1">
        <a:blip xmlns:r="http://schemas.openxmlformats.org/officeDocument/2006/relationships" r:embed="rId3"/>
        <a:srcRect r="46755" b="4952"/>
        <a:stretch/>
      </xdr:blipFill>
      <xdr:spPr>
        <a:xfrm>
          <a:off x="7248260" y="5295155"/>
          <a:ext cx="2520950" cy="488950"/>
        </a:xfrm>
        <a:prstGeom prst="rect">
          <a:avLst/>
        </a:prstGeom>
      </xdr:spPr>
    </xdr:pic>
    <xdr:clientData/>
  </xdr:oneCellAnchor>
  <xdr:twoCellAnchor editAs="oneCell">
    <xdr:from>
      <xdr:col>12</xdr:col>
      <xdr:colOff>478117</xdr:colOff>
      <xdr:row>17</xdr:row>
      <xdr:rowOff>97118</xdr:rowOff>
    </xdr:from>
    <xdr:to>
      <xdr:col>19</xdr:col>
      <xdr:colOff>223112</xdr:colOff>
      <xdr:row>19</xdr:row>
      <xdr:rowOff>45703</xdr:rowOff>
    </xdr:to>
    <xdr:pic>
      <xdr:nvPicPr>
        <xdr:cNvPr id="7" name="Picture 6">
          <a:extLst>
            <a:ext uri="{FF2B5EF4-FFF2-40B4-BE49-F238E27FC236}">
              <a16:creationId xmlns:a16="http://schemas.microsoft.com/office/drawing/2014/main" id="{9AE1928A-D916-451B-B82B-B538386979F9}"/>
            </a:ext>
          </a:extLst>
        </xdr:cNvPr>
        <xdr:cNvPicPr>
          <a:picLocks noChangeAspect="1"/>
        </xdr:cNvPicPr>
      </xdr:nvPicPr>
      <xdr:blipFill>
        <a:blip xmlns:r="http://schemas.openxmlformats.org/officeDocument/2006/relationships" r:embed="rId4"/>
        <a:stretch>
          <a:fillRect/>
        </a:stretch>
      </xdr:blipFill>
      <xdr:spPr>
        <a:xfrm>
          <a:off x="13312588" y="3503706"/>
          <a:ext cx="5982935" cy="3221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9</xdr:col>
      <xdr:colOff>39293</xdr:colOff>
      <xdr:row>27</xdr:row>
      <xdr:rowOff>7127</xdr:rowOff>
    </xdr:to>
    <xdr:pic>
      <xdr:nvPicPr>
        <xdr:cNvPr id="2" name="Picture 1">
          <a:extLst>
            <a:ext uri="{FF2B5EF4-FFF2-40B4-BE49-F238E27FC236}">
              <a16:creationId xmlns:a16="http://schemas.microsoft.com/office/drawing/2014/main" id="{667D0E9B-FD75-2899-6947-E1661B0F4FE7}"/>
            </a:ext>
          </a:extLst>
        </xdr:cNvPr>
        <xdr:cNvPicPr>
          <a:picLocks noChangeAspect="1"/>
        </xdr:cNvPicPr>
      </xdr:nvPicPr>
      <xdr:blipFill>
        <a:blip xmlns:r="http://schemas.openxmlformats.org/officeDocument/2006/relationships" r:embed="rId1"/>
        <a:stretch>
          <a:fillRect/>
        </a:stretch>
      </xdr:blipFill>
      <xdr:spPr>
        <a:xfrm>
          <a:off x="0" y="184150"/>
          <a:ext cx="5525693" cy="4813300"/>
        </a:xfrm>
        <a:prstGeom prst="rect">
          <a:avLst/>
        </a:prstGeom>
      </xdr:spPr>
    </xdr:pic>
    <xdr:clientData/>
  </xdr:twoCellAnchor>
  <xdr:twoCellAnchor editAs="oneCell">
    <xdr:from>
      <xdr:col>0</xdr:col>
      <xdr:colOff>0</xdr:colOff>
      <xdr:row>31</xdr:row>
      <xdr:rowOff>1</xdr:rowOff>
    </xdr:from>
    <xdr:to>
      <xdr:col>9</xdr:col>
      <xdr:colOff>382702</xdr:colOff>
      <xdr:row>47</xdr:row>
      <xdr:rowOff>67554</xdr:rowOff>
    </xdr:to>
    <xdr:pic>
      <xdr:nvPicPr>
        <xdr:cNvPr id="3" name="Picture 2">
          <a:extLst>
            <a:ext uri="{FF2B5EF4-FFF2-40B4-BE49-F238E27FC236}">
              <a16:creationId xmlns:a16="http://schemas.microsoft.com/office/drawing/2014/main" id="{55C6FF71-831E-D8B2-A446-C559F74D7B5C}"/>
            </a:ext>
          </a:extLst>
        </xdr:cNvPr>
        <xdr:cNvPicPr>
          <a:picLocks noChangeAspect="1"/>
        </xdr:cNvPicPr>
      </xdr:nvPicPr>
      <xdr:blipFill>
        <a:blip xmlns:r="http://schemas.openxmlformats.org/officeDocument/2006/relationships" r:embed="rId2"/>
        <a:stretch>
          <a:fillRect/>
        </a:stretch>
      </xdr:blipFill>
      <xdr:spPr>
        <a:xfrm>
          <a:off x="0" y="5863618"/>
          <a:ext cx="5854511" cy="3093936"/>
        </a:xfrm>
        <a:prstGeom prst="rect">
          <a:avLst/>
        </a:prstGeom>
      </xdr:spPr>
    </xdr:pic>
    <xdr:clientData/>
  </xdr:twoCellAnchor>
  <xdr:twoCellAnchor editAs="oneCell">
    <xdr:from>
      <xdr:col>0</xdr:col>
      <xdr:colOff>0</xdr:colOff>
      <xdr:row>48</xdr:row>
      <xdr:rowOff>143123</xdr:rowOff>
    </xdr:from>
    <xdr:to>
      <xdr:col>11</xdr:col>
      <xdr:colOff>241641</xdr:colOff>
      <xdr:row>65</xdr:row>
      <xdr:rowOff>57614</xdr:rowOff>
    </xdr:to>
    <xdr:pic>
      <xdr:nvPicPr>
        <xdr:cNvPr id="4" name="Picture 3">
          <a:extLst>
            <a:ext uri="{FF2B5EF4-FFF2-40B4-BE49-F238E27FC236}">
              <a16:creationId xmlns:a16="http://schemas.microsoft.com/office/drawing/2014/main" id="{B53BCCAA-56D9-63C4-DDE7-282F5B432B3A}"/>
            </a:ext>
          </a:extLst>
        </xdr:cNvPr>
        <xdr:cNvPicPr>
          <a:picLocks noChangeAspect="1"/>
        </xdr:cNvPicPr>
      </xdr:nvPicPr>
      <xdr:blipFill>
        <a:blip xmlns:r="http://schemas.openxmlformats.org/officeDocument/2006/relationships" r:embed="rId3"/>
        <a:stretch>
          <a:fillRect/>
        </a:stretch>
      </xdr:blipFill>
      <xdr:spPr>
        <a:xfrm>
          <a:off x="0" y="9222272"/>
          <a:ext cx="6929407" cy="3130023"/>
        </a:xfrm>
        <a:prstGeom prst="rect">
          <a:avLst/>
        </a:prstGeom>
      </xdr:spPr>
    </xdr:pic>
    <xdr:clientData/>
  </xdr:twoCellAnchor>
  <xdr:twoCellAnchor editAs="oneCell">
    <xdr:from>
      <xdr:col>11</xdr:col>
      <xdr:colOff>567446</xdr:colOff>
      <xdr:row>45</xdr:row>
      <xdr:rowOff>3487</xdr:rowOff>
    </xdr:from>
    <xdr:to>
      <xdr:col>21</xdr:col>
      <xdr:colOff>46714</xdr:colOff>
      <xdr:row>65</xdr:row>
      <xdr:rowOff>8735</xdr:rowOff>
    </xdr:to>
    <xdr:pic>
      <xdr:nvPicPr>
        <xdr:cNvPr id="5" name="Picture 4">
          <a:extLst>
            <a:ext uri="{FF2B5EF4-FFF2-40B4-BE49-F238E27FC236}">
              <a16:creationId xmlns:a16="http://schemas.microsoft.com/office/drawing/2014/main" id="{4D5FB29C-6DFA-2621-0055-C6DD01F0C950}"/>
            </a:ext>
          </a:extLst>
        </xdr:cNvPr>
        <xdr:cNvPicPr>
          <a:picLocks noChangeAspect="1"/>
        </xdr:cNvPicPr>
      </xdr:nvPicPr>
      <xdr:blipFill>
        <a:blip xmlns:r="http://schemas.openxmlformats.org/officeDocument/2006/relationships" r:embed="rId4"/>
        <a:stretch>
          <a:fillRect/>
        </a:stretch>
      </xdr:blipFill>
      <xdr:spPr>
        <a:xfrm>
          <a:off x="7255212" y="8515189"/>
          <a:ext cx="5559055" cy="3788227"/>
        </a:xfrm>
        <a:prstGeom prst="rect">
          <a:avLst/>
        </a:prstGeom>
      </xdr:spPr>
    </xdr:pic>
    <xdr:clientData/>
  </xdr:twoCellAnchor>
  <xdr:twoCellAnchor editAs="oneCell">
    <xdr:from>
      <xdr:col>21</xdr:col>
      <xdr:colOff>364788</xdr:colOff>
      <xdr:row>42</xdr:row>
      <xdr:rowOff>40532</xdr:rowOff>
    </xdr:from>
    <xdr:to>
      <xdr:col>36</xdr:col>
      <xdr:colOff>504699</xdr:colOff>
      <xdr:row>72</xdr:row>
      <xdr:rowOff>24704</xdr:rowOff>
    </xdr:to>
    <xdr:pic>
      <xdr:nvPicPr>
        <xdr:cNvPr id="6" name="Picture 5">
          <a:extLst>
            <a:ext uri="{FF2B5EF4-FFF2-40B4-BE49-F238E27FC236}">
              <a16:creationId xmlns:a16="http://schemas.microsoft.com/office/drawing/2014/main" id="{C2859259-B125-57D8-8AF6-DC55574B3B0D}"/>
            </a:ext>
          </a:extLst>
        </xdr:cNvPr>
        <xdr:cNvPicPr>
          <a:picLocks noChangeAspect="1"/>
        </xdr:cNvPicPr>
      </xdr:nvPicPr>
      <xdr:blipFill>
        <a:blip xmlns:r="http://schemas.openxmlformats.org/officeDocument/2006/relationships" r:embed="rId5"/>
        <a:stretch>
          <a:fillRect/>
        </a:stretch>
      </xdr:blipFill>
      <xdr:spPr>
        <a:xfrm>
          <a:off x="13132341" y="7984787"/>
          <a:ext cx="9259592" cy="56586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352425</xdr:colOff>
      <xdr:row>25</xdr:row>
      <xdr:rowOff>49036</xdr:rowOff>
    </xdr:from>
    <xdr:to>
      <xdr:col>18</xdr:col>
      <xdr:colOff>418038</xdr:colOff>
      <xdr:row>42</xdr:row>
      <xdr:rowOff>142237</xdr:rowOff>
    </xdr:to>
    <xdr:pic>
      <xdr:nvPicPr>
        <xdr:cNvPr id="2" name="Picture 1" descr="A white rectangular table with black text&#10;&#10;Description automatically generated with medium confidence">
          <a:extLst>
            <a:ext uri="{FF2B5EF4-FFF2-40B4-BE49-F238E27FC236}">
              <a16:creationId xmlns:a16="http://schemas.microsoft.com/office/drawing/2014/main" id="{32858CD8-21F3-480D-BFDA-6A50BDE7E296}"/>
            </a:ext>
          </a:extLst>
        </xdr:cNvPr>
        <xdr:cNvPicPr>
          <a:picLocks noChangeAspect="1"/>
        </xdr:cNvPicPr>
      </xdr:nvPicPr>
      <xdr:blipFill>
        <a:blip xmlns:r="http://schemas.openxmlformats.org/officeDocument/2006/relationships" r:embed="rId1"/>
        <a:stretch>
          <a:fillRect/>
        </a:stretch>
      </xdr:blipFill>
      <xdr:spPr>
        <a:xfrm>
          <a:off x="9667875" y="7621411"/>
          <a:ext cx="5351988" cy="3217401"/>
        </a:xfrm>
        <a:prstGeom prst="rect">
          <a:avLst/>
        </a:prstGeom>
      </xdr:spPr>
    </xdr:pic>
    <xdr:clientData/>
  </xdr:twoCellAnchor>
  <xdr:twoCellAnchor editAs="oneCell">
    <xdr:from>
      <xdr:col>0</xdr:col>
      <xdr:colOff>95250</xdr:colOff>
      <xdr:row>56</xdr:row>
      <xdr:rowOff>33304</xdr:rowOff>
    </xdr:from>
    <xdr:to>
      <xdr:col>3</xdr:col>
      <xdr:colOff>266700</xdr:colOff>
      <xdr:row>69</xdr:row>
      <xdr:rowOff>2397</xdr:rowOff>
    </xdr:to>
    <xdr:pic>
      <xdr:nvPicPr>
        <xdr:cNvPr id="3" name="Picture 2" descr="A table with numbers and symbols&#10;&#10;Description automatically generated">
          <a:extLst>
            <a:ext uri="{FF2B5EF4-FFF2-40B4-BE49-F238E27FC236}">
              <a16:creationId xmlns:a16="http://schemas.microsoft.com/office/drawing/2014/main" id="{2DD99865-3A88-43E5-8898-EEC8F87EA907}"/>
            </a:ext>
          </a:extLst>
        </xdr:cNvPr>
        <xdr:cNvPicPr>
          <a:picLocks noChangeAspect="1"/>
        </xdr:cNvPicPr>
      </xdr:nvPicPr>
      <xdr:blipFill>
        <a:blip xmlns:r="http://schemas.openxmlformats.org/officeDocument/2006/relationships" r:embed="rId2"/>
        <a:stretch>
          <a:fillRect/>
        </a:stretch>
      </xdr:blipFill>
      <xdr:spPr>
        <a:xfrm>
          <a:off x="95250" y="20918454"/>
          <a:ext cx="3435350" cy="2354296"/>
        </a:xfrm>
        <a:prstGeom prst="rect">
          <a:avLst/>
        </a:prstGeom>
      </xdr:spPr>
    </xdr:pic>
    <xdr:clientData/>
  </xdr:twoCellAnchor>
  <xdr:twoCellAnchor editAs="oneCell">
    <xdr:from>
      <xdr:col>3</xdr:col>
      <xdr:colOff>768350</xdr:colOff>
      <xdr:row>56</xdr:row>
      <xdr:rowOff>81756</xdr:rowOff>
    </xdr:from>
    <xdr:to>
      <xdr:col>7</xdr:col>
      <xdr:colOff>619125</xdr:colOff>
      <xdr:row>68</xdr:row>
      <xdr:rowOff>161131</xdr:rowOff>
    </xdr:to>
    <xdr:pic>
      <xdr:nvPicPr>
        <xdr:cNvPr id="4" name="Picture 3" descr="A table with numbers and text&#10;&#10;Description automatically generated">
          <a:extLst>
            <a:ext uri="{FF2B5EF4-FFF2-40B4-BE49-F238E27FC236}">
              <a16:creationId xmlns:a16="http://schemas.microsoft.com/office/drawing/2014/main" id="{3470CFBA-F0F4-461B-A30F-642C97C5E7D1}"/>
            </a:ext>
          </a:extLst>
        </xdr:cNvPr>
        <xdr:cNvPicPr>
          <a:picLocks noChangeAspect="1"/>
        </xdr:cNvPicPr>
      </xdr:nvPicPr>
      <xdr:blipFill>
        <a:blip xmlns:r="http://schemas.openxmlformats.org/officeDocument/2006/relationships" r:embed="rId3"/>
        <a:stretch>
          <a:fillRect/>
        </a:stretch>
      </xdr:blipFill>
      <xdr:spPr>
        <a:xfrm>
          <a:off x="3575050" y="20966906"/>
          <a:ext cx="3657600" cy="2286000"/>
        </a:xfrm>
        <a:prstGeom prst="rect">
          <a:avLst/>
        </a:prstGeom>
      </xdr:spPr>
    </xdr:pic>
    <xdr:clientData/>
  </xdr:twoCellAnchor>
  <xdr:twoCellAnchor>
    <xdr:from>
      <xdr:col>8</xdr:col>
      <xdr:colOff>9525</xdr:colOff>
      <xdr:row>56</xdr:row>
      <xdr:rowOff>66675</xdr:rowOff>
    </xdr:from>
    <xdr:to>
      <xdr:col>10</xdr:col>
      <xdr:colOff>1524000</xdr:colOff>
      <xdr:row>68</xdr:row>
      <xdr:rowOff>171038</xdr:rowOff>
    </xdr:to>
    <xdr:grpSp>
      <xdr:nvGrpSpPr>
        <xdr:cNvPr id="5" name="Group 4">
          <a:extLst>
            <a:ext uri="{FF2B5EF4-FFF2-40B4-BE49-F238E27FC236}">
              <a16:creationId xmlns:a16="http://schemas.microsoft.com/office/drawing/2014/main" id="{BFC3D798-4EB4-4B2A-B1C3-5674784B4AA3}"/>
            </a:ext>
          </a:extLst>
        </xdr:cNvPr>
        <xdr:cNvGrpSpPr/>
      </xdr:nvGrpSpPr>
      <xdr:grpSpPr>
        <a:xfrm>
          <a:off x="7715250" y="11982450"/>
          <a:ext cx="2476500" cy="2390363"/>
          <a:chOff x="7480300" y="19183350"/>
          <a:chExt cx="5615874" cy="3834988"/>
        </a:xfrm>
      </xdr:grpSpPr>
      <xdr:pic>
        <xdr:nvPicPr>
          <xdr:cNvPr id="6" name="Picture 5">
            <a:extLst>
              <a:ext uri="{FF2B5EF4-FFF2-40B4-BE49-F238E27FC236}">
                <a16:creationId xmlns:a16="http://schemas.microsoft.com/office/drawing/2014/main" id="{EB3DA883-7F95-BCF4-514E-34ABE294677D}"/>
              </a:ext>
            </a:extLst>
          </xdr:cNvPr>
          <xdr:cNvPicPr>
            <a:picLocks noChangeAspect="1"/>
          </xdr:cNvPicPr>
        </xdr:nvPicPr>
        <xdr:blipFill>
          <a:blip xmlns:r="http://schemas.openxmlformats.org/officeDocument/2006/relationships" r:embed="rId4"/>
          <a:stretch>
            <a:fillRect/>
          </a:stretch>
        </xdr:blipFill>
        <xdr:spPr>
          <a:xfrm>
            <a:off x="7486650" y="19183350"/>
            <a:ext cx="5609524" cy="590476"/>
          </a:xfrm>
          <a:prstGeom prst="rect">
            <a:avLst/>
          </a:prstGeom>
        </xdr:spPr>
      </xdr:pic>
      <xdr:pic>
        <xdr:nvPicPr>
          <xdr:cNvPr id="7" name="Picture 6">
            <a:extLst>
              <a:ext uri="{FF2B5EF4-FFF2-40B4-BE49-F238E27FC236}">
                <a16:creationId xmlns:a16="http://schemas.microsoft.com/office/drawing/2014/main" id="{13221545-7F4C-AC30-7814-F64F29DA9BDE}"/>
              </a:ext>
            </a:extLst>
          </xdr:cNvPr>
          <xdr:cNvPicPr>
            <a:picLocks noChangeAspect="1"/>
          </xdr:cNvPicPr>
        </xdr:nvPicPr>
        <xdr:blipFill>
          <a:blip xmlns:r="http://schemas.openxmlformats.org/officeDocument/2006/relationships" r:embed="rId5"/>
          <a:stretch>
            <a:fillRect/>
          </a:stretch>
        </xdr:blipFill>
        <xdr:spPr>
          <a:xfrm>
            <a:off x="7480300" y="19723100"/>
            <a:ext cx="5542857" cy="3295238"/>
          </a:xfrm>
          <a:prstGeom prst="rect">
            <a:avLst/>
          </a:prstGeom>
        </xdr:spPr>
      </xdr:pic>
    </xdr:grpSp>
    <xdr:clientData/>
  </xdr:twoCellAnchor>
  <xdr:oneCellAnchor>
    <xdr:from>
      <xdr:col>8</xdr:col>
      <xdr:colOff>558800</xdr:colOff>
      <xdr:row>74</xdr:row>
      <xdr:rowOff>298450</xdr:rowOff>
    </xdr:from>
    <xdr:ext cx="7261615" cy="2642819"/>
    <xdr:pic>
      <xdr:nvPicPr>
        <xdr:cNvPr id="11" name="Picture 10" descr="A screenshot of a computer&#10;&#10;Description automatically generated">
          <a:extLst>
            <a:ext uri="{FF2B5EF4-FFF2-40B4-BE49-F238E27FC236}">
              <a16:creationId xmlns:a16="http://schemas.microsoft.com/office/drawing/2014/main" id="{49A9AF56-E6D1-4C7D-8936-A30241F2D966}"/>
            </a:ext>
          </a:extLst>
        </xdr:cNvPr>
        <xdr:cNvPicPr>
          <a:picLocks noChangeAspect="1"/>
        </xdr:cNvPicPr>
      </xdr:nvPicPr>
      <xdr:blipFill>
        <a:blip xmlns:r="http://schemas.openxmlformats.org/officeDocument/2006/relationships" r:embed="rId6"/>
        <a:stretch>
          <a:fillRect/>
        </a:stretch>
      </xdr:blipFill>
      <xdr:spPr>
        <a:xfrm>
          <a:off x="8623300" y="19983450"/>
          <a:ext cx="7261615" cy="2642819"/>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3</xdr:col>
      <xdr:colOff>592191</xdr:colOff>
      <xdr:row>33</xdr:row>
      <xdr:rowOff>92753</xdr:rowOff>
    </xdr:from>
    <xdr:to>
      <xdr:col>10</xdr:col>
      <xdr:colOff>333476</xdr:colOff>
      <xdr:row>35</xdr:row>
      <xdr:rowOff>464691</xdr:rowOff>
    </xdr:to>
    <xdr:pic>
      <xdr:nvPicPr>
        <xdr:cNvPr id="2" name="Picture 1">
          <a:extLst>
            <a:ext uri="{FF2B5EF4-FFF2-40B4-BE49-F238E27FC236}">
              <a16:creationId xmlns:a16="http://schemas.microsoft.com/office/drawing/2014/main" id="{6B9C6BDB-063C-4FD4-A4C4-4CC9ADD695FE}"/>
            </a:ext>
          </a:extLst>
        </xdr:cNvPr>
        <xdr:cNvPicPr>
          <a:picLocks noChangeAspect="1"/>
        </xdr:cNvPicPr>
      </xdr:nvPicPr>
      <xdr:blipFill>
        <a:blip xmlns:r="http://schemas.openxmlformats.org/officeDocument/2006/relationships" r:embed="rId1"/>
        <a:stretch>
          <a:fillRect/>
        </a:stretch>
      </xdr:blipFill>
      <xdr:spPr>
        <a:xfrm>
          <a:off x="4040241" y="18012453"/>
          <a:ext cx="4960985" cy="737268"/>
        </a:xfrm>
        <a:prstGeom prst="rect">
          <a:avLst/>
        </a:prstGeom>
      </xdr:spPr>
    </xdr:pic>
    <xdr:clientData/>
  </xdr:twoCellAnchor>
  <xdr:twoCellAnchor editAs="oneCell">
    <xdr:from>
      <xdr:col>10</xdr:col>
      <xdr:colOff>444323</xdr:colOff>
      <xdr:row>28</xdr:row>
      <xdr:rowOff>123669</xdr:rowOff>
    </xdr:from>
    <xdr:to>
      <xdr:col>18</xdr:col>
      <xdr:colOff>444324</xdr:colOff>
      <xdr:row>39</xdr:row>
      <xdr:rowOff>23225</xdr:rowOff>
    </xdr:to>
    <xdr:pic>
      <xdr:nvPicPr>
        <xdr:cNvPr id="3" name="Picture 2">
          <a:extLst>
            <a:ext uri="{FF2B5EF4-FFF2-40B4-BE49-F238E27FC236}">
              <a16:creationId xmlns:a16="http://schemas.microsoft.com/office/drawing/2014/main" id="{897A6608-0068-2D93-5608-CEDC558D1EE6}"/>
            </a:ext>
          </a:extLst>
        </xdr:cNvPr>
        <xdr:cNvPicPr>
          <a:picLocks noChangeAspect="1"/>
        </xdr:cNvPicPr>
      </xdr:nvPicPr>
      <xdr:blipFill>
        <a:blip xmlns:r="http://schemas.openxmlformats.org/officeDocument/2006/relationships" r:embed="rId2"/>
        <a:stretch>
          <a:fillRect/>
        </a:stretch>
      </xdr:blipFill>
      <xdr:spPr>
        <a:xfrm>
          <a:off x="9122656" y="7415927"/>
          <a:ext cx="6807474" cy="2890201"/>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chemspider.com/" TargetMode="External"/><Relationship Id="rId2" Type="http://schemas.openxmlformats.org/officeDocument/2006/relationships/hyperlink" Target="https://doi.org/10.1038%2Fs41370-021-00354-0" TargetMode="External"/><Relationship Id="rId1" Type="http://schemas.openxmlformats.org/officeDocument/2006/relationships/hyperlink" Target="https://doi.org/10.1111/ina.12395"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3" Type="http://schemas.openxmlformats.org/officeDocument/2006/relationships/hyperlink" Target="https://www.ipolymer.com/pdf/PVC.pdf" TargetMode="External"/><Relationship Id="rId2" Type="http://schemas.openxmlformats.org/officeDocument/2006/relationships/hyperlink" Target="https://www.nature.com/articles/s41370-021-00354-0" TargetMode="External"/><Relationship Id="rId1" Type="http://schemas.openxmlformats.org/officeDocument/2006/relationships/hyperlink" Target="https://www.ansys.com/content/dam/amp/2021/august/webpage-requests/education-resources-dam-upload-batch-2/material-property-data-for-eng-materials-BOKENGEN21.pdf" TargetMode="External"/><Relationship Id="rId5" Type="http://schemas.openxmlformats.org/officeDocument/2006/relationships/drawing" Target="../drawings/drawing4.xml"/><Relationship Id="rId4" Type="http://schemas.openxmlformats.org/officeDocument/2006/relationships/hyperlink" Target="https://www.matec-conferences.org/articles/matecconf/pdf/2018/34/matecconf_ifcae-iot2018_03014.pdf"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A06DD-B2CD-4BE6-9B1A-6CBA3A978E8B}">
  <dimension ref="A1:F11"/>
  <sheetViews>
    <sheetView tabSelected="1" zoomScaleNormal="100" workbookViewId="0">
      <selection activeCell="B22" sqref="B22"/>
    </sheetView>
  </sheetViews>
  <sheetFormatPr defaultColWidth="9.140625" defaultRowHeight="15" x14ac:dyDescent="0.25"/>
  <cols>
    <col min="1" max="1" width="13.42578125" style="275" customWidth="1"/>
    <col min="2" max="2" width="11.5703125" style="275" customWidth="1"/>
    <col min="3" max="3" width="10.85546875" style="275" customWidth="1"/>
    <col min="4" max="4" width="11.42578125" style="275" customWidth="1"/>
    <col min="5" max="5" width="11.85546875" style="275" customWidth="1"/>
    <col min="6" max="16384" width="9.140625" style="275"/>
  </cols>
  <sheetData>
    <row r="1" spans="1:6" x14ac:dyDescent="0.25">
      <c r="A1" s="381"/>
    </row>
    <row r="3" spans="1:6" ht="36.75" customHeight="1" x14ac:dyDescent="0.25">
      <c r="B3" s="389" t="s">
        <v>642</v>
      </c>
      <c r="C3" s="389"/>
      <c r="D3" s="389"/>
      <c r="E3" s="389"/>
      <c r="F3" s="389"/>
    </row>
    <row r="4" spans="1:6" ht="20.100000000000001" customHeight="1" x14ac:dyDescent="0.25">
      <c r="B4" s="389"/>
      <c r="C4" s="389"/>
      <c r="D4" s="389"/>
      <c r="E4" s="389"/>
      <c r="F4" s="389"/>
    </row>
    <row r="6" spans="1:6" ht="186.75" customHeight="1" x14ac:dyDescent="0.25"/>
    <row r="7" spans="1:6" ht="18.75" customHeight="1" x14ac:dyDescent="0.25">
      <c r="B7" s="389"/>
      <c r="C7" s="389"/>
      <c r="D7" s="389"/>
      <c r="E7" s="389"/>
      <c r="F7" s="389"/>
    </row>
    <row r="8" spans="1:6" hidden="1" x14ac:dyDescent="0.25"/>
    <row r="9" spans="1:6" ht="20.25" x14ac:dyDescent="0.25">
      <c r="B9" s="389" t="s">
        <v>638</v>
      </c>
      <c r="C9" s="389"/>
      <c r="D9" s="389"/>
      <c r="E9" s="389"/>
      <c r="F9" s="389"/>
    </row>
    <row r="11" spans="1:6" ht="19.5" x14ac:dyDescent="0.35">
      <c r="B11" s="390" t="s">
        <v>643</v>
      </c>
      <c r="C11" s="390"/>
      <c r="D11" s="390"/>
      <c r="E11" s="390"/>
      <c r="F11" s="390"/>
    </row>
  </sheetData>
  <sheetProtection sheet="1" objects="1" scenarios="1" formatCells="0" formatColumns="0" formatRows="0"/>
  <mergeCells count="4">
    <mergeCell ref="B3:F4"/>
    <mergeCell ref="B7:F7"/>
    <mergeCell ref="B9:F9"/>
    <mergeCell ref="B11:F1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8F8D-A6D8-41BE-83EF-424F04165962}">
  <dimension ref="A1:BO35"/>
  <sheetViews>
    <sheetView workbookViewId="0">
      <selection activeCell="B4" sqref="B4"/>
    </sheetView>
  </sheetViews>
  <sheetFormatPr defaultColWidth="8.7109375" defaultRowHeight="15" x14ac:dyDescent="0.25"/>
  <cols>
    <col min="1" max="1" width="30.28515625" style="8" customWidth="1"/>
    <col min="2" max="2" width="49.85546875" style="1" customWidth="1"/>
    <col min="3" max="67" width="8.7109375" style="551"/>
    <col min="68" max="16384" width="8.7109375" style="1"/>
  </cols>
  <sheetData>
    <row r="1" spans="1:67" s="551" customFormat="1" ht="21" x14ac:dyDescent="0.25">
      <c r="A1" s="549" t="s">
        <v>0</v>
      </c>
      <c r="B1" s="550"/>
    </row>
    <row r="2" spans="1:67" s="551" customFormat="1" x14ac:dyDescent="0.25">
      <c r="A2" s="552"/>
    </row>
    <row r="3" spans="1:67" ht="21" customHeight="1" x14ac:dyDescent="0.25">
      <c r="A3" s="2" t="s">
        <v>1</v>
      </c>
      <c r="B3" s="2" t="s">
        <v>2</v>
      </c>
    </row>
    <row r="4" spans="1:67" s="5" customFormat="1" ht="30.95" customHeight="1" x14ac:dyDescent="0.25">
      <c r="A4" s="3" t="s">
        <v>3</v>
      </c>
      <c r="B4" s="4" t="s">
        <v>4</v>
      </c>
      <c r="C4" s="553"/>
      <c r="D4" s="553"/>
      <c r="E4" s="553"/>
      <c r="F4" s="553"/>
      <c r="G4" s="553"/>
      <c r="H4" s="553"/>
      <c r="I4" s="553"/>
      <c r="J4" s="553"/>
      <c r="K4" s="553"/>
      <c r="L4" s="553"/>
      <c r="M4" s="553"/>
      <c r="N4" s="553"/>
      <c r="O4" s="553"/>
      <c r="P4" s="553"/>
      <c r="Q4" s="553"/>
      <c r="R4" s="553"/>
      <c r="S4" s="553"/>
      <c r="T4" s="553"/>
      <c r="U4" s="553"/>
      <c r="V4" s="553"/>
      <c r="W4" s="553"/>
      <c r="X4" s="553"/>
      <c r="Y4" s="553"/>
      <c r="Z4" s="553"/>
      <c r="AA4" s="553"/>
      <c r="AB4" s="553"/>
      <c r="AC4" s="553"/>
      <c r="AD4" s="553"/>
      <c r="AE4" s="553"/>
      <c r="AF4" s="553"/>
      <c r="AG4" s="553"/>
      <c r="AH4" s="553"/>
      <c r="AI4" s="553"/>
      <c r="AJ4" s="553"/>
      <c r="AK4" s="553"/>
      <c r="AL4" s="553"/>
      <c r="AM4" s="553"/>
      <c r="AN4" s="553"/>
      <c r="AO4" s="553"/>
      <c r="AP4" s="553"/>
      <c r="AQ4" s="553"/>
      <c r="AR4" s="553"/>
      <c r="AS4" s="553"/>
      <c r="AT4" s="553"/>
      <c r="AU4" s="553"/>
      <c r="AV4" s="553"/>
      <c r="AW4" s="553"/>
      <c r="AX4" s="553"/>
      <c r="AY4" s="553"/>
      <c r="AZ4" s="553"/>
      <c r="BA4" s="553"/>
      <c r="BB4" s="553"/>
      <c r="BC4" s="553"/>
      <c r="BD4" s="553"/>
      <c r="BE4" s="553"/>
      <c r="BF4" s="553"/>
      <c r="BG4" s="553"/>
      <c r="BH4" s="553"/>
      <c r="BI4" s="553"/>
      <c r="BJ4" s="553"/>
      <c r="BK4" s="553"/>
      <c r="BL4" s="553"/>
      <c r="BM4" s="553"/>
      <c r="BN4" s="553"/>
      <c r="BO4" s="553"/>
    </row>
    <row r="5" spans="1:67" s="5" customFormat="1" ht="30" x14ac:dyDescent="0.25">
      <c r="A5" s="3" t="s">
        <v>5</v>
      </c>
      <c r="B5" s="4" t="s">
        <v>6</v>
      </c>
      <c r="C5" s="553"/>
      <c r="D5" s="553"/>
      <c r="E5" s="553"/>
      <c r="F5" s="553"/>
      <c r="G5" s="553"/>
      <c r="H5" s="553"/>
      <c r="I5" s="553"/>
      <c r="J5" s="553"/>
      <c r="K5" s="553"/>
      <c r="L5" s="553"/>
      <c r="M5" s="553"/>
      <c r="N5" s="553"/>
      <c r="O5" s="553"/>
      <c r="P5" s="553"/>
      <c r="Q5" s="553"/>
      <c r="R5" s="553"/>
      <c r="S5" s="553"/>
      <c r="T5" s="553"/>
      <c r="U5" s="553"/>
      <c r="V5" s="553"/>
      <c r="W5" s="553"/>
      <c r="X5" s="553"/>
      <c r="Y5" s="553"/>
      <c r="Z5" s="553"/>
      <c r="AA5" s="553"/>
      <c r="AB5" s="553"/>
      <c r="AC5" s="553"/>
      <c r="AD5" s="553"/>
      <c r="AE5" s="553"/>
      <c r="AF5" s="553"/>
      <c r="AG5" s="553"/>
      <c r="AH5" s="553"/>
      <c r="AI5" s="553"/>
      <c r="AJ5" s="553"/>
      <c r="AK5" s="553"/>
      <c r="AL5" s="553"/>
      <c r="AM5" s="553"/>
      <c r="AN5" s="553"/>
      <c r="AO5" s="553"/>
      <c r="AP5" s="553"/>
      <c r="AQ5" s="553"/>
      <c r="AR5" s="553"/>
      <c r="AS5" s="553"/>
      <c r="AT5" s="553"/>
      <c r="AU5" s="553"/>
      <c r="AV5" s="553"/>
      <c r="AW5" s="553"/>
      <c r="AX5" s="553"/>
      <c r="AY5" s="553"/>
      <c r="AZ5" s="553"/>
      <c r="BA5" s="553"/>
      <c r="BB5" s="553"/>
      <c r="BC5" s="553"/>
      <c r="BD5" s="553"/>
      <c r="BE5" s="553"/>
      <c r="BF5" s="553"/>
      <c r="BG5" s="553"/>
      <c r="BH5" s="553"/>
      <c r="BI5" s="553"/>
      <c r="BJ5" s="553"/>
      <c r="BK5" s="553"/>
      <c r="BL5" s="553"/>
      <c r="BM5" s="553"/>
      <c r="BN5" s="553"/>
      <c r="BO5" s="553"/>
    </row>
    <row r="6" spans="1:67" s="5" customFormat="1" x14ac:dyDescent="0.25">
      <c r="A6" s="3" t="s">
        <v>7</v>
      </c>
      <c r="B6" s="4" t="s">
        <v>8</v>
      </c>
      <c r="C6" s="553"/>
      <c r="D6" s="553"/>
      <c r="E6" s="553"/>
      <c r="F6" s="553"/>
      <c r="G6" s="553"/>
      <c r="H6" s="553"/>
      <c r="I6" s="553"/>
      <c r="J6" s="553"/>
      <c r="K6" s="553"/>
      <c r="L6" s="553"/>
      <c r="M6" s="553"/>
      <c r="N6" s="553"/>
      <c r="O6" s="553"/>
      <c r="P6" s="553"/>
      <c r="Q6" s="553"/>
      <c r="R6" s="553"/>
      <c r="S6" s="553"/>
      <c r="T6" s="553"/>
      <c r="U6" s="553"/>
      <c r="V6" s="553"/>
      <c r="W6" s="553"/>
      <c r="X6" s="553"/>
      <c r="Y6" s="553"/>
      <c r="Z6" s="553"/>
      <c r="AA6" s="553"/>
      <c r="AB6" s="553"/>
      <c r="AC6" s="553"/>
      <c r="AD6" s="553"/>
      <c r="AE6" s="553"/>
      <c r="AF6" s="553"/>
      <c r="AG6" s="553"/>
      <c r="AH6" s="553"/>
      <c r="AI6" s="553"/>
      <c r="AJ6" s="553"/>
      <c r="AK6" s="553"/>
      <c r="AL6" s="553"/>
      <c r="AM6" s="553"/>
      <c r="AN6" s="553"/>
      <c r="AO6" s="553"/>
      <c r="AP6" s="553"/>
      <c r="AQ6" s="553"/>
      <c r="AR6" s="553"/>
      <c r="AS6" s="553"/>
      <c r="AT6" s="553"/>
      <c r="AU6" s="553"/>
      <c r="AV6" s="553"/>
      <c r="AW6" s="553"/>
      <c r="AX6" s="553"/>
      <c r="AY6" s="553"/>
      <c r="AZ6" s="553"/>
      <c r="BA6" s="553"/>
      <c r="BB6" s="553"/>
      <c r="BC6" s="553"/>
      <c r="BD6" s="553"/>
      <c r="BE6" s="553"/>
      <c r="BF6" s="553"/>
      <c r="BG6" s="553"/>
      <c r="BH6" s="553"/>
      <c r="BI6" s="553"/>
      <c r="BJ6" s="553"/>
      <c r="BK6" s="553"/>
      <c r="BL6" s="553"/>
      <c r="BM6" s="553"/>
      <c r="BN6" s="553"/>
      <c r="BO6" s="553"/>
    </row>
    <row r="7" spans="1:67" s="5" customFormat="1" ht="45" x14ac:dyDescent="0.25">
      <c r="A7" s="6" t="s">
        <v>9</v>
      </c>
      <c r="B7" s="4" t="s">
        <v>10</v>
      </c>
      <c r="C7" s="553"/>
      <c r="D7" s="553"/>
      <c r="E7" s="553"/>
      <c r="F7" s="553"/>
      <c r="G7" s="553"/>
      <c r="H7" s="553"/>
      <c r="I7" s="553"/>
      <c r="J7" s="553"/>
      <c r="K7" s="553"/>
      <c r="L7" s="553"/>
      <c r="M7" s="553"/>
      <c r="N7" s="553"/>
      <c r="O7" s="553"/>
      <c r="P7" s="553"/>
      <c r="Q7" s="553"/>
      <c r="R7" s="553"/>
      <c r="S7" s="553"/>
      <c r="T7" s="553"/>
      <c r="U7" s="553"/>
      <c r="V7" s="553"/>
      <c r="W7" s="553"/>
      <c r="X7" s="553"/>
      <c r="Y7" s="553"/>
      <c r="Z7" s="553"/>
      <c r="AA7" s="553"/>
      <c r="AB7" s="553"/>
      <c r="AC7" s="553"/>
      <c r="AD7" s="553"/>
      <c r="AE7" s="553"/>
      <c r="AF7" s="553"/>
      <c r="AG7" s="553"/>
      <c r="AH7" s="553"/>
      <c r="AI7" s="553"/>
      <c r="AJ7" s="553"/>
      <c r="AK7" s="553"/>
      <c r="AL7" s="553"/>
      <c r="AM7" s="553"/>
      <c r="AN7" s="553"/>
      <c r="AO7" s="553"/>
      <c r="AP7" s="553"/>
      <c r="AQ7" s="553"/>
      <c r="AR7" s="553"/>
      <c r="AS7" s="553"/>
      <c r="AT7" s="553"/>
      <c r="AU7" s="553"/>
      <c r="AV7" s="553"/>
      <c r="AW7" s="553"/>
      <c r="AX7" s="553"/>
      <c r="AY7" s="553"/>
      <c r="AZ7" s="553"/>
      <c r="BA7" s="553"/>
      <c r="BB7" s="553"/>
      <c r="BC7" s="553"/>
      <c r="BD7" s="553"/>
      <c r="BE7" s="553"/>
      <c r="BF7" s="553"/>
      <c r="BG7" s="553"/>
      <c r="BH7" s="553"/>
      <c r="BI7" s="553"/>
      <c r="BJ7" s="553"/>
      <c r="BK7" s="553"/>
      <c r="BL7" s="553"/>
      <c r="BM7" s="553"/>
      <c r="BN7" s="553"/>
      <c r="BO7" s="553"/>
    </row>
    <row r="8" spans="1:67" s="5" customFormat="1" ht="33.6" customHeight="1" x14ac:dyDescent="0.25">
      <c r="A8" s="125" t="s">
        <v>11</v>
      </c>
      <c r="B8" s="7" t="s">
        <v>12</v>
      </c>
      <c r="C8" s="553"/>
      <c r="D8" s="554"/>
      <c r="E8" s="553"/>
      <c r="F8" s="553"/>
      <c r="G8" s="553"/>
      <c r="H8" s="553"/>
      <c r="I8" s="553"/>
      <c r="J8" s="553"/>
      <c r="K8" s="553"/>
      <c r="L8" s="553"/>
      <c r="M8" s="553"/>
      <c r="N8" s="553"/>
      <c r="O8" s="553"/>
      <c r="P8" s="553"/>
      <c r="Q8" s="553"/>
      <c r="R8" s="553"/>
      <c r="S8" s="553"/>
      <c r="T8" s="553"/>
      <c r="U8" s="553"/>
      <c r="V8" s="553"/>
      <c r="W8" s="553"/>
      <c r="X8" s="553"/>
      <c r="Y8" s="553"/>
      <c r="Z8" s="553"/>
      <c r="AA8" s="553"/>
      <c r="AB8" s="553"/>
      <c r="AC8" s="553"/>
      <c r="AD8" s="553"/>
      <c r="AE8" s="553"/>
      <c r="AF8" s="553"/>
      <c r="AG8" s="553"/>
      <c r="AH8" s="553"/>
      <c r="AI8" s="553"/>
      <c r="AJ8" s="553"/>
      <c r="AK8" s="553"/>
      <c r="AL8" s="553"/>
      <c r="AM8" s="553"/>
      <c r="AN8" s="553"/>
      <c r="AO8" s="553"/>
      <c r="AP8" s="553"/>
      <c r="AQ8" s="553"/>
      <c r="AR8" s="553"/>
      <c r="AS8" s="553"/>
      <c r="AT8" s="553"/>
      <c r="AU8" s="553"/>
      <c r="AV8" s="553"/>
      <c r="AW8" s="553"/>
      <c r="AX8" s="553"/>
      <c r="AY8" s="553"/>
      <c r="AZ8" s="553"/>
      <c r="BA8" s="553"/>
      <c r="BB8" s="553"/>
      <c r="BC8" s="553"/>
      <c r="BD8" s="553"/>
      <c r="BE8" s="553"/>
      <c r="BF8" s="553"/>
      <c r="BG8" s="553"/>
      <c r="BH8" s="553"/>
      <c r="BI8" s="553"/>
      <c r="BJ8" s="553"/>
      <c r="BK8" s="553"/>
      <c r="BL8" s="553"/>
      <c r="BM8" s="553"/>
      <c r="BN8" s="553"/>
      <c r="BO8" s="553"/>
    </row>
    <row r="9" spans="1:67" s="5" customFormat="1" ht="45.95" customHeight="1" x14ac:dyDescent="0.25">
      <c r="A9" s="6" t="s">
        <v>13</v>
      </c>
      <c r="B9" s="7" t="s">
        <v>14</v>
      </c>
      <c r="C9" s="553"/>
      <c r="D9" s="554"/>
      <c r="E9" s="553"/>
      <c r="F9" s="553"/>
      <c r="G9" s="553"/>
      <c r="H9" s="553"/>
      <c r="I9" s="553"/>
      <c r="J9" s="553"/>
      <c r="K9" s="553"/>
      <c r="L9" s="553"/>
      <c r="M9" s="553"/>
      <c r="N9" s="553"/>
      <c r="O9" s="553"/>
      <c r="P9" s="553"/>
      <c r="Q9" s="553"/>
      <c r="R9" s="553"/>
      <c r="S9" s="553"/>
      <c r="T9" s="553"/>
      <c r="U9" s="553"/>
      <c r="V9" s="553"/>
      <c r="W9" s="553"/>
      <c r="X9" s="553"/>
      <c r="Y9" s="553"/>
      <c r="Z9" s="553"/>
      <c r="AA9" s="553"/>
      <c r="AB9" s="553"/>
      <c r="AC9" s="553"/>
      <c r="AD9" s="553"/>
      <c r="AE9" s="553"/>
      <c r="AF9" s="553"/>
      <c r="AG9" s="553"/>
      <c r="AH9" s="553"/>
      <c r="AI9" s="553"/>
      <c r="AJ9" s="553"/>
      <c r="AK9" s="553"/>
      <c r="AL9" s="553"/>
      <c r="AM9" s="553"/>
      <c r="AN9" s="553"/>
      <c r="AO9" s="553"/>
      <c r="AP9" s="553"/>
      <c r="AQ9" s="553"/>
      <c r="AR9" s="553"/>
      <c r="AS9" s="553"/>
      <c r="AT9" s="553"/>
      <c r="AU9" s="553"/>
      <c r="AV9" s="553"/>
      <c r="AW9" s="553"/>
      <c r="AX9" s="553"/>
      <c r="AY9" s="553"/>
      <c r="AZ9" s="553"/>
      <c r="BA9" s="553"/>
      <c r="BB9" s="553"/>
      <c r="BC9" s="553"/>
      <c r="BD9" s="553"/>
      <c r="BE9" s="553"/>
      <c r="BF9" s="553"/>
      <c r="BG9" s="553"/>
      <c r="BH9" s="553"/>
      <c r="BI9" s="553"/>
      <c r="BJ9" s="553"/>
      <c r="BK9" s="553"/>
      <c r="BL9" s="553"/>
      <c r="BM9" s="553"/>
      <c r="BN9" s="553"/>
      <c r="BO9" s="553"/>
    </row>
    <row r="10" spans="1:67" s="5" customFormat="1" ht="33.6" customHeight="1" x14ac:dyDescent="0.25">
      <c r="A10" s="125" t="s">
        <v>15</v>
      </c>
      <c r="B10" s="7" t="s">
        <v>16</v>
      </c>
      <c r="C10" s="553"/>
      <c r="D10" s="554"/>
      <c r="E10" s="553"/>
      <c r="F10" s="553"/>
      <c r="G10" s="553"/>
      <c r="H10" s="553"/>
      <c r="I10" s="553"/>
      <c r="J10" s="553"/>
      <c r="K10" s="553"/>
      <c r="L10" s="553"/>
      <c r="M10" s="553"/>
      <c r="N10" s="553"/>
      <c r="O10" s="553"/>
      <c r="P10" s="553"/>
      <c r="Q10" s="553"/>
      <c r="R10" s="553"/>
      <c r="S10" s="553"/>
      <c r="T10" s="553"/>
      <c r="U10" s="553"/>
      <c r="V10" s="553"/>
      <c r="W10" s="553"/>
      <c r="X10" s="553"/>
      <c r="Y10" s="553"/>
      <c r="Z10" s="553"/>
      <c r="AA10" s="553"/>
      <c r="AB10" s="553"/>
      <c r="AC10" s="553"/>
      <c r="AD10" s="553"/>
      <c r="AE10" s="553"/>
      <c r="AF10" s="553"/>
      <c r="AG10" s="553"/>
      <c r="AH10" s="553"/>
      <c r="AI10" s="553"/>
      <c r="AJ10" s="553"/>
      <c r="AK10" s="553"/>
      <c r="AL10" s="553"/>
      <c r="AM10" s="553"/>
      <c r="AN10" s="553"/>
      <c r="AO10" s="553"/>
      <c r="AP10" s="553"/>
      <c r="AQ10" s="553"/>
      <c r="AR10" s="553"/>
      <c r="AS10" s="553"/>
      <c r="AT10" s="553"/>
      <c r="AU10" s="553"/>
      <c r="AV10" s="553"/>
      <c r="AW10" s="553"/>
      <c r="AX10" s="553"/>
      <c r="AY10" s="553"/>
      <c r="AZ10" s="553"/>
      <c r="BA10" s="553"/>
      <c r="BB10" s="553"/>
      <c r="BC10" s="553"/>
      <c r="BD10" s="553"/>
      <c r="BE10" s="553"/>
      <c r="BF10" s="553"/>
      <c r="BG10" s="553"/>
      <c r="BH10" s="553"/>
      <c r="BI10" s="553"/>
      <c r="BJ10" s="553"/>
      <c r="BK10" s="553"/>
      <c r="BL10" s="553"/>
      <c r="BM10" s="553"/>
      <c r="BN10" s="553"/>
      <c r="BO10" s="553"/>
    </row>
    <row r="11" spans="1:67" s="5" customFormat="1" ht="30" x14ac:dyDescent="0.25">
      <c r="A11" s="6" t="s">
        <v>17</v>
      </c>
      <c r="B11" s="4" t="s">
        <v>18</v>
      </c>
      <c r="C11" s="553"/>
      <c r="D11" s="554"/>
      <c r="E11" s="553"/>
      <c r="F11" s="553"/>
      <c r="G11" s="553"/>
      <c r="H11" s="553"/>
      <c r="I11" s="553"/>
      <c r="J11" s="553"/>
      <c r="K11" s="553"/>
      <c r="L11" s="553"/>
      <c r="M11" s="553"/>
      <c r="N11" s="553"/>
      <c r="O11" s="553"/>
      <c r="P11" s="553"/>
      <c r="Q11" s="553"/>
      <c r="R11" s="553"/>
      <c r="S11" s="553"/>
      <c r="T11" s="553"/>
      <c r="U11" s="553"/>
      <c r="V11" s="553"/>
      <c r="W11" s="553"/>
      <c r="X11" s="553"/>
      <c r="Y11" s="553"/>
      <c r="Z11" s="553"/>
      <c r="AA11" s="553"/>
      <c r="AB11" s="553"/>
      <c r="AC11" s="553"/>
      <c r="AD11" s="553"/>
      <c r="AE11" s="553"/>
      <c r="AF11" s="553"/>
      <c r="AG11" s="553"/>
      <c r="AH11" s="553"/>
      <c r="AI11" s="553"/>
      <c r="AJ11" s="553"/>
      <c r="AK11" s="553"/>
      <c r="AL11" s="553"/>
      <c r="AM11" s="553"/>
      <c r="AN11" s="553"/>
      <c r="AO11" s="553"/>
      <c r="AP11" s="553"/>
      <c r="AQ11" s="553"/>
      <c r="AR11" s="553"/>
      <c r="AS11" s="553"/>
      <c r="AT11" s="553"/>
      <c r="AU11" s="553"/>
      <c r="AV11" s="553"/>
      <c r="AW11" s="553"/>
      <c r="AX11" s="553"/>
      <c r="AY11" s="553"/>
      <c r="AZ11" s="553"/>
      <c r="BA11" s="553"/>
      <c r="BB11" s="553"/>
      <c r="BC11" s="553"/>
      <c r="BD11" s="553"/>
      <c r="BE11" s="553"/>
      <c r="BF11" s="553"/>
      <c r="BG11" s="553"/>
      <c r="BH11" s="553"/>
      <c r="BI11" s="553"/>
      <c r="BJ11" s="553"/>
      <c r="BK11" s="553"/>
      <c r="BL11" s="553"/>
      <c r="BM11" s="553"/>
      <c r="BN11" s="553"/>
      <c r="BO11" s="553"/>
    </row>
    <row r="12" spans="1:67" s="551" customFormat="1" x14ac:dyDescent="0.25">
      <c r="A12" s="552"/>
      <c r="D12" s="554"/>
    </row>
    <row r="13" spans="1:67" s="551" customFormat="1" x14ac:dyDescent="0.25">
      <c r="A13" s="552"/>
      <c r="D13" s="554"/>
    </row>
    <row r="14" spans="1:67" s="551" customFormat="1" x14ac:dyDescent="0.25">
      <c r="A14" s="552"/>
      <c r="D14" s="554"/>
    </row>
    <row r="15" spans="1:67" s="551" customFormat="1" x14ac:dyDescent="0.25">
      <c r="A15" s="552"/>
      <c r="D15" s="554"/>
    </row>
    <row r="16" spans="1:67" s="551" customFormat="1" x14ac:dyDescent="0.25">
      <c r="A16" s="552"/>
      <c r="D16" s="554"/>
    </row>
    <row r="17" spans="1:4" s="551" customFormat="1" x14ac:dyDescent="0.25">
      <c r="A17" s="552"/>
      <c r="D17" s="554"/>
    </row>
    <row r="18" spans="1:4" s="551" customFormat="1" x14ac:dyDescent="0.25">
      <c r="A18" s="552"/>
      <c r="D18" s="554"/>
    </row>
    <row r="19" spans="1:4" s="551" customFormat="1" x14ac:dyDescent="0.25">
      <c r="A19" s="552"/>
      <c r="D19" s="554"/>
    </row>
    <row r="20" spans="1:4" s="551" customFormat="1" x14ac:dyDescent="0.25">
      <c r="A20" s="552"/>
      <c r="D20" s="554"/>
    </row>
    <row r="21" spans="1:4" s="551" customFormat="1" x14ac:dyDescent="0.25">
      <c r="A21" s="552"/>
      <c r="D21" s="554"/>
    </row>
    <row r="22" spans="1:4" s="551" customFormat="1" x14ac:dyDescent="0.25">
      <c r="A22" s="552"/>
      <c r="D22" s="554"/>
    </row>
    <row r="23" spans="1:4" s="551" customFormat="1" x14ac:dyDescent="0.25">
      <c r="A23" s="552"/>
      <c r="D23" s="554"/>
    </row>
    <row r="24" spans="1:4" s="551" customFormat="1" x14ac:dyDescent="0.25">
      <c r="A24" s="552"/>
      <c r="D24" s="554"/>
    </row>
    <row r="25" spans="1:4" s="551" customFormat="1" x14ac:dyDescent="0.25">
      <c r="A25" s="552"/>
      <c r="D25" s="554"/>
    </row>
    <row r="26" spans="1:4" s="551" customFormat="1" x14ac:dyDescent="0.25">
      <c r="A26" s="552"/>
      <c r="D26" s="554"/>
    </row>
    <row r="27" spans="1:4" s="551" customFormat="1" x14ac:dyDescent="0.25">
      <c r="A27" s="552"/>
      <c r="D27" s="554"/>
    </row>
    <row r="28" spans="1:4" s="551" customFormat="1" x14ac:dyDescent="0.25">
      <c r="A28" s="552"/>
      <c r="D28" s="554"/>
    </row>
    <row r="29" spans="1:4" s="551" customFormat="1" x14ac:dyDescent="0.25">
      <c r="A29" s="552"/>
      <c r="D29" s="554"/>
    </row>
    <row r="30" spans="1:4" s="551" customFormat="1" x14ac:dyDescent="0.25">
      <c r="A30" s="552"/>
      <c r="D30" s="554"/>
    </row>
    <row r="31" spans="1:4" s="551" customFormat="1" x14ac:dyDescent="0.25">
      <c r="A31" s="552"/>
      <c r="D31" s="554"/>
    </row>
    <row r="32" spans="1:4" s="551" customFormat="1" x14ac:dyDescent="0.25">
      <c r="A32" s="552"/>
      <c r="D32" s="554"/>
    </row>
    <row r="33" spans="1:4" s="551" customFormat="1" x14ac:dyDescent="0.25">
      <c r="A33" s="552"/>
      <c r="D33" s="554"/>
    </row>
    <row r="34" spans="1:4" x14ac:dyDescent="0.25">
      <c r="D34" s="554"/>
    </row>
    <row r="35" spans="1:4" x14ac:dyDescent="0.25">
      <c r="D35" s="554"/>
    </row>
  </sheetData>
  <sheetProtection sheet="1" objects="1" scenarios="1" formatCells="0" formatColumns="0" formatRows="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458B1-3298-406C-969D-C4ADEB28D3EA}">
  <dimension ref="A1:V84"/>
  <sheetViews>
    <sheetView zoomScale="85" workbookViewId="0"/>
  </sheetViews>
  <sheetFormatPr defaultColWidth="8.7109375" defaultRowHeight="15" x14ac:dyDescent="0.25"/>
  <cols>
    <col min="1" max="1" width="39.5703125" style="8" customWidth="1"/>
    <col min="2" max="2" width="13.5703125" style="8" customWidth="1"/>
    <col min="3" max="3" width="18.5703125" style="8" customWidth="1"/>
    <col min="4" max="4" width="15" style="8" customWidth="1"/>
    <col min="5" max="5" width="8.140625" style="8" customWidth="1"/>
    <col min="6" max="6" width="8.7109375" style="8"/>
    <col min="7" max="7" width="29.28515625" style="8" customWidth="1"/>
    <col min="8" max="8" width="12.28515625" style="8" customWidth="1"/>
    <col min="9" max="9" width="10.85546875" style="8" bestFit="1" customWidth="1"/>
    <col min="10" max="10" width="11.85546875" style="8" bestFit="1" customWidth="1"/>
    <col min="11" max="11" width="8.7109375" style="8"/>
    <col min="12" max="12" width="8.85546875" style="8" bestFit="1" customWidth="1"/>
    <col min="13" max="13" width="8.7109375" style="8"/>
    <col min="14" max="14" width="33.5703125" style="8" customWidth="1"/>
    <col min="15" max="15" width="11.85546875" style="8" bestFit="1" customWidth="1"/>
    <col min="16" max="17" width="8.85546875" style="8" bestFit="1" customWidth="1"/>
    <col min="18" max="16384" width="8.7109375" style="8"/>
  </cols>
  <sheetData>
    <row r="1" spans="1:22" s="9" customFormat="1" ht="21" x14ac:dyDescent="0.25">
      <c r="A1" s="382" t="s">
        <v>19</v>
      </c>
      <c r="G1" s="173" t="s">
        <v>20</v>
      </c>
      <c r="H1" s="173" t="s">
        <v>21</v>
      </c>
      <c r="I1" s="174" t="s">
        <v>22</v>
      </c>
      <c r="J1" s="175" t="s">
        <v>23</v>
      </c>
      <c r="O1" s="1"/>
      <c r="P1" s="1"/>
      <c r="Q1" s="1"/>
      <c r="R1" s="1"/>
      <c r="S1" s="1"/>
    </row>
    <row r="2" spans="1:22" x14ac:dyDescent="0.25">
      <c r="A2" s="35" t="s">
        <v>24</v>
      </c>
      <c r="B2" s="357"/>
      <c r="C2" s="357"/>
      <c r="D2" s="357"/>
      <c r="E2" s="357"/>
      <c r="F2" s="357"/>
      <c r="G2" s="176" t="s">
        <v>25</v>
      </c>
      <c r="H2" s="177">
        <v>2.4564350616644553E-10</v>
      </c>
      <c r="I2" s="178">
        <v>13974340204.023058</v>
      </c>
      <c r="J2" s="178">
        <v>-3.6123610708324345</v>
      </c>
      <c r="K2" s="357"/>
      <c r="L2" s="357"/>
      <c r="M2" s="357"/>
      <c r="N2" s="1"/>
      <c r="O2" s="1"/>
      <c r="P2" s="1"/>
      <c r="Q2" s="1"/>
      <c r="R2" s="1"/>
      <c r="S2" s="1"/>
      <c r="T2" s="357"/>
      <c r="U2" s="357"/>
      <c r="V2" s="357"/>
    </row>
    <row r="3" spans="1:22" x14ac:dyDescent="0.25">
      <c r="A3" s="179" t="s">
        <v>26</v>
      </c>
      <c r="B3" s="179" t="s">
        <v>27</v>
      </c>
      <c r="C3" s="179" t="s">
        <v>28</v>
      </c>
      <c r="D3" s="179" t="s">
        <v>29</v>
      </c>
      <c r="E3" s="357"/>
      <c r="F3" s="357"/>
      <c r="G3" s="176" t="s">
        <v>30</v>
      </c>
      <c r="H3" s="177">
        <v>3.27838436831621E-10</v>
      </c>
      <c r="I3" s="178">
        <v>27702043997.748554</v>
      </c>
      <c r="J3" s="178">
        <v>-3.7184508869808952</v>
      </c>
      <c r="K3" s="357"/>
      <c r="L3" s="357"/>
      <c r="M3" s="357"/>
      <c r="N3" s="1"/>
      <c r="O3" s="1"/>
      <c r="P3" s="1"/>
      <c r="Q3" s="1"/>
      <c r="R3" s="1"/>
      <c r="S3" s="1"/>
      <c r="T3" s="357"/>
      <c r="U3" s="357"/>
      <c r="V3" s="357"/>
    </row>
    <row r="4" spans="1:22" x14ac:dyDescent="0.25">
      <c r="A4" s="180" t="s">
        <v>31</v>
      </c>
      <c r="B4" s="181"/>
      <c r="C4" s="182">
        <v>330.43</v>
      </c>
      <c r="D4" s="181" t="s">
        <v>32</v>
      </c>
      <c r="E4" s="357"/>
      <c r="F4" s="357"/>
      <c r="G4" s="231" t="s">
        <v>33</v>
      </c>
      <c r="H4" s="229">
        <f>D34</f>
        <v>2.9955849117794848E-15</v>
      </c>
      <c r="I4" s="230">
        <v>477320004953.16284</v>
      </c>
      <c r="J4" s="230">
        <f>SUM(P34:R34)</f>
        <v>-4.5279501735861123</v>
      </c>
      <c r="K4" s="357"/>
      <c r="L4" s="357"/>
      <c r="M4" s="357"/>
      <c r="N4" s="391"/>
      <c r="O4" s="391"/>
      <c r="P4" s="391"/>
      <c r="Q4" s="391"/>
      <c r="R4" s="1"/>
      <c r="S4" s="1"/>
      <c r="T4" s="357"/>
      <c r="U4" s="357"/>
      <c r="V4" s="357"/>
    </row>
    <row r="5" spans="1:22" x14ac:dyDescent="0.25">
      <c r="A5" s="180" t="s">
        <v>34</v>
      </c>
      <c r="B5" s="183"/>
      <c r="C5" s="184">
        <v>8.6899999999999996E-7</v>
      </c>
      <c r="D5" s="181" t="s">
        <v>35</v>
      </c>
      <c r="E5" s="357"/>
      <c r="F5" s="357"/>
      <c r="G5" s="176" t="s">
        <v>36</v>
      </c>
      <c r="H5" s="177">
        <v>4.4522811359408949E-14</v>
      </c>
      <c r="I5" s="178">
        <v>80594750900.253906</v>
      </c>
      <c r="J5" s="178">
        <v>-6.3438186475875957</v>
      </c>
      <c r="K5" s="357"/>
      <c r="L5" s="357"/>
      <c r="M5" s="357"/>
      <c r="N5" s="391"/>
      <c r="O5" s="391"/>
      <c r="P5" s="391"/>
      <c r="Q5" s="391"/>
      <c r="R5" s="1"/>
      <c r="S5" s="1"/>
      <c r="T5" s="357"/>
      <c r="U5" s="357"/>
      <c r="V5" s="357"/>
    </row>
    <row r="6" spans="1:22" x14ac:dyDescent="0.25">
      <c r="A6" s="180" t="s">
        <v>37</v>
      </c>
      <c r="B6" s="181"/>
      <c r="C6" s="246">
        <v>1.48</v>
      </c>
      <c r="D6" s="181" t="s">
        <v>38</v>
      </c>
      <c r="E6" s="357"/>
      <c r="F6" s="357"/>
      <c r="G6" s="176" t="s">
        <v>39</v>
      </c>
      <c r="H6" s="177">
        <v>4.3210085532020638E-12</v>
      </c>
      <c r="I6" s="178">
        <v>17296005328.067699</v>
      </c>
      <c r="J6" s="178">
        <v>-4.6113779250446116</v>
      </c>
      <c r="K6" s="357"/>
      <c r="L6" s="357"/>
      <c r="M6" s="357"/>
      <c r="N6" s="391"/>
      <c r="O6" s="391"/>
      <c r="P6" s="391"/>
      <c r="Q6" s="391"/>
      <c r="R6" s="357"/>
      <c r="S6" s="357"/>
      <c r="T6" s="357"/>
      <c r="U6" s="357"/>
      <c r="V6" s="357"/>
    </row>
    <row r="7" spans="1:22" ht="30.75" thickBot="1" x14ac:dyDescent="0.3">
      <c r="A7" s="180" t="s">
        <v>40</v>
      </c>
      <c r="B7" s="181"/>
      <c r="C7" s="182">
        <v>4.82</v>
      </c>
      <c r="D7" s="181" t="s">
        <v>41</v>
      </c>
      <c r="E7" s="357"/>
      <c r="F7" s="357"/>
      <c r="G7" s="176" t="s">
        <v>42</v>
      </c>
      <c r="H7" s="177">
        <v>4.9136191901050268E-7</v>
      </c>
      <c r="I7" s="178">
        <v>477320004953.16284</v>
      </c>
      <c r="J7" s="178">
        <v>-1.4001595007773564</v>
      </c>
      <c r="K7" s="357"/>
      <c r="L7" s="357"/>
      <c r="M7" s="357"/>
      <c r="N7" s="357"/>
      <c r="O7" s="8" t="s">
        <v>43</v>
      </c>
      <c r="P7" s="8" t="s">
        <v>33</v>
      </c>
      <c r="Q7" s="357"/>
      <c r="R7" s="357"/>
      <c r="S7" s="357"/>
      <c r="T7" s="357"/>
      <c r="U7" s="357"/>
      <c r="V7" s="357"/>
    </row>
    <row r="8" spans="1:22" x14ac:dyDescent="0.25">
      <c r="A8" s="180" t="s">
        <v>44</v>
      </c>
      <c r="B8" s="183"/>
      <c r="C8" s="185">
        <v>9.446E-8</v>
      </c>
      <c r="D8" s="181" t="s">
        <v>45</v>
      </c>
      <c r="E8" s="357"/>
      <c r="F8" s="357"/>
      <c r="G8" s="176" t="s">
        <v>46</v>
      </c>
      <c r="H8" s="177">
        <v>8.8066495411809579E-11</v>
      </c>
      <c r="I8" s="178">
        <v>17969179000.638256</v>
      </c>
      <c r="J8" s="178">
        <v>-4.1351707710602339</v>
      </c>
      <c r="K8" s="357"/>
      <c r="L8" s="357"/>
      <c r="M8" s="357"/>
      <c r="N8" s="357"/>
      <c r="O8" s="357"/>
      <c r="P8" s="357"/>
      <c r="Q8" s="392" t="s">
        <v>47</v>
      </c>
      <c r="R8" s="357"/>
      <c r="S8" s="357"/>
      <c r="T8" s="357"/>
      <c r="U8" s="357"/>
      <c r="V8" s="357"/>
    </row>
    <row r="9" spans="1:22" ht="18" x14ac:dyDescent="0.25">
      <c r="A9" s="180" t="s">
        <v>48</v>
      </c>
      <c r="B9" s="181"/>
      <c r="C9" s="186">
        <v>10.23</v>
      </c>
      <c r="D9" s="181" t="s">
        <v>41</v>
      </c>
      <c r="E9" s="357"/>
      <c r="F9" s="357"/>
      <c r="G9" s="231" t="s">
        <v>49</v>
      </c>
      <c r="H9" s="229">
        <v>9.2696822298225912E-12</v>
      </c>
      <c r="I9" s="230">
        <v>29067026.944583628</v>
      </c>
      <c r="J9" s="230">
        <v>-4.8489252543340564</v>
      </c>
      <c r="K9" s="357"/>
      <c r="L9" s="357"/>
      <c r="M9" s="357"/>
      <c r="N9" s="357"/>
      <c r="O9" s="394" t="s">
        <v>50</v>
      </c>
      <c r="P9" s="357"/>
      <c r="Q9" s="393"/>
      <c r="R9" s="357"/>
      <c r="S9" s="8" t="s">
        <v>51</v>
      </c>
      <c r="T9" s="357"/>
      <c r="U9" s="357"/>
      <c r="V9" s="8" t="s">
        <v>52</v>
      </c>
    </row>
    <row r="10" spans="1:22" x14ac:dyDescent="0.25">
      <c r="A10" s="357"/>
      <c r="B10" s="357"/>
      <c r="C10" s="357"/>
      <c r="D10" s="357"/>
      <c r="E10" s="357"/>
      <c r="F10" s="357"/>
      <c r="G10" s="176" t="s">
        <v>53</v>
      </c>
      <c r="H10" s="177">
        <v>3.740286711514543E-10</v>
      </c>
      <c r="I10" s="178">
        <v>15487560339.216837</v>
      </c>
      <c r="J10" s="178">
        <v>-3.6766620194601187</v>
      </c>
      <c r="K10" s="357"/>
      <c r="L10" s="357"/>
      <c r="M10" s="357"/>
      <c r="N10" s="187" t="s">
        <v>54</v>
      </c>
      <c r="O10" s="394"/>
      <c r="P10" s="357"/>
      <c r="Q10" s="393"/>
      <c r="R10" s="357"/>
      <c r="S10" s="8" t="s">
        <v>55</v>
      </c>
      <c r="T10" s="357"/>
      <c r="U10" s="357"/>
      <c r="V10" s="8" t="s">
        <v>55</v>
      </c>
    </row>
    <row r="11" spans="1:22" ht="23.1" customHeight="1" x14ac:dyDescent="0.25">
      <c r="A11" s="188" t="s">
        <v>56</v>
      </c>
      <c r="B11" s="357"/>
      <c r="C11" s="357"/>
      <c r="D11" s="357"/>
      <c r="E11" s="357"/>
      <c r="F11" s="357"/>
      <c r="G11" s="176" t="s">
        <v>57</v>
      </c>
      <c r="H11" s="177">
        <v>4.8011499179936219E-9</v>
      </c>
      <c r="I11" s="178">
        <v>3494000656.0896826</v>
      </c>
      <c r="J11" s="178">
        <v>-2.8675005472329942</v>
      </c>
      <c r="K11" s="357"/>
      <c r="L11" s="357"/>
      <c r="M11" s="357"/>
      <c r="N11" s="189" t="s">
        <v>58</v>
      </c>
      <c r="O11" s="29">
        <f>'Compiled Articles'!D20*10^6</f>
        <v>1000</v>
      </c>
      <c r="P11" s="178"/>
      <c r="Q11" s="190">
        <f>0.92*LOG10(O11)+$J$4</f>
        <v>-1.7679501735861121</v>
      </c>
      <c r="R11" s="357"/>
      <c r="S11" s="29">
        <v>10</v>
      </c>
      <c r="T11" s="357"/>
      <c r="U11" s="357"/>
      <c r="V11" s="357">
        <v>1.6100000000000001E-3</v>
      </c>
    </row>
    <row r="12" spans="1:22" x14ac:dyDescent="0.25">
      <c r="A12" s="357"/>
      <c r="B12" s="357"/>
      <c r="C12" s="181"/>
      <c r="D12" s="357"/>
      <c r="E12" s="357"/>
      <c r="F12" s="357"/>
      <c r="G12" s="176" t="s">
        <v>59</v>
      </c>
      <c r="H12" s="177">
        <v>5.7046341927317466E-12</v>
      </c>
      <c r="I12" s="178">
        <v>210549014.64339387</v>
      </c>
      <c r="J12" s="178">
        <v>-5.0028362977917249</v>
      </c>
      <c r="K12" s="357"/>
      <c r="L12" s="357"/>
      <c r="M12" s="357"/>
      <c r="N12" s="189"/>
      <c r="O12" s="29"/>
      <c r="P12" s="357"/>
      <c r="Q12" s="190">
        <v>1.4722364891327539E-2</v>
      </c>
      <c r="R12" s="357"/>
      <c r="S12" s="29">
        <v>10</v>
      </c>
      <c r="T12" s="357"/>
      <c r="U12" s="357"/>
      <c r="V12" s="357">
        <v>1.3300000000000001E-2</v>
      </c>
    </row>
    <row r="13" spans="1:22" x14ac:dyDescent="0.25">
      <c r="A13" s="357"/>
      <c r="B13" s="357"/>
      <c r="C13" s="181"/>
      <c r="D13" s="357"/>
      <c r="E13" s="357"/>
      <c r="F13" s="357"/>
      <c r="G13" s="176" t="s">
        <v>60</v>
      </c>
      <c r="H13" s="177">
        <v>3.3127968303010591E-9</v>
      </c>
      <c r="I13" s="178">
        <v>2864723566.2314734</v>
      </c>
      <c r="J13" s="178">
        <v>-2.9851403868693729</v>
      </c>
      <c r="K13" s="357"/>
      <c r="L13" s="357"/>
      <c r="M13" s="357"/>
      <c r="N13" s="189">
        <f>O13*10^-6</f>
        <v>8.3999999999999991E-2</v>
      </c>
      <c r="O13" s="29">
        <f>O11*84</f>
        <v>84000</v>
      </c>
      <c r="P13" s="357"/>
      <c r="Q13" s="190">
        <f>0.92*LOG10(O13)+$J$4</f>
        <v>2.3867695908190711E-3</v>
      </c>
      <c r="R13" s="357"/>
      <c r="S13" s="29">
        <v>10</v>
      </c>
      <c r="T13" s="357"/>
      <c r="U13" s="357"/>
      <c r="V13" s="357">
        <v>4.48E-2</v>
      </c>
    </row>
    <row r="14" spans="1:22" x14ac:dyDescent="0.25">
      <c r="A14" s="357"/>
      <c r="B14" s="357"/>
      <c r="C14" s="357"/>
      <c r="D14" s="357"/>
      <c r="E14" s="357"/>
      <c r="F14" s="357"/>
      <c r="G14" s="191" t="s">
        <v>61</v>
      </c>
      <c r="H14" s="192">
        <v>2.8867876130930012E-12</v>
      </c>
      <c r="I14" s="193">
        <v>965180.9720474697</v>
      </c>
      <c r="J14" s="194" t="s">
        <v>62</v>
      </c>
      <c r="K14" s="357"/>
      <c r="L14" s="357"/>
      <c r="M14" s="357"/>
      <c r="N14" s="357"/>
      <c r="O14" s="357"/>
      <c r="P14" s="357"/>
      <c r="Q14" s="357"/>
      <c r="R14" s="357"/>
      <c r="S14" s="357"/>
      <c r="T14" s="357"/>
      <c r="U14" s="357"/>
      <c r="V14" s="357"/>
    </row>
    <row r="15" spans="1:22" ht="15.75" thickBot="1" x14ac:dyDescent="0.3">
      <c r="A15" s="357"/>
      <c r="B15" s="357"/>
      <c r="C15" s="357"/>
      <c r="D15" s="357"/>
      <c r="E15" s="357"/>
      <c r="F15" s="357"/>
      <c r="G15" s="357"/>
      <c r="H15" s="178"/>
      <c r="I15" s="357"/>
      <c r="J15" s="357"/>
      <c r="K15" s="357"/>
      <c r="L15" s="357"/>
      <c r="M15" s="357"/>
      <c r="N15" s="357"/>
      <c r="O15" s="357"/>
      <c r="P15" s="357"/>
      <c r="Q15" s="357"/>
      <c r="R15" s="357"/>
      <c r="S15" s="357"/>
      <c r="T15" s="357"/>
      <c r="U15" s="357"/>
      <c r="V15" s="357"/>
    </row>
    <row r="16" spans="1:22" x14ac:dyDescent="0.25">
      <c r="A16" s="195" t="s">
        <v>63</v>
      </c>
      <c r="B16" s="196"/>
      <c r="C16" s="196"/>
      <c r="D16" s="196"/>
      <c r="E16" s="197"/>
      <c r="G16" s="195" t="s">
        <v>64</v>
      </c>
      <c r="H16" s="196"/>
      <c r="I16" s="196"/>
      <c r="J16" s="196"/>
      <c r="K16" s="196"/>
      <c r="L16" s="197"/>
      <c r="M16" s="357"/>
      <c r="N16" s="195" t="s">
        <v>65</v>
      </c>
      <c r="O16" s="196"/>
      <c r="P16" s="196"/>
      <c r="Q16" s="196"/>
      <c r="R16" s="197"/>
      <c r="S16" s="357"/>
      <c r="T16" s="357"/>
      <c r="U16" s="357"/>
      <c r="V16" s="357"/>
    </row>
    <row r="17" spans="1:21" x14ac:dyDescent="0.25">
      <c r="A17" s="198" t="s">
        <v>66</v>
      </c>
      <c r="B17" s="357"/>
      <c r="C17" s="357"/>
      <c r="D17" s="357"/>
      <c r="E17" s="199"/>
      <c r="G17" s="200" t="s">
        <v>67</v>
      </c>
      <c r="H17" s="357"/>
      <c r="I17" s="357"/>
      <c r="J17" s="357"/>
      <c r="K17" s="357"/>
      <c r="L17" s="199"/>
      <c r="M17" s="357"/>
      <c r="N17" s="198" t="s">
        <v>68</v>
      </c>
      <c r="O17" s="357"/>
      <c r="P17" s="357"/>
      <c r="Q17" s="357"/>
      <c r="R17" s="199"/>
      <c r="S17" s="357"/>
      <c r="T17" s="357"/>
    </row>
    <row r="18" spans="1:21" x14ac:dyDescent="0.25">
      <c r="A18" s="200" t="s">
        <v>69</v>
      </c>
      <c r="B18" s="357"/>
      <c r="C18" s="357"/>
      <c r="D18" s="357"/>
      <c r="E18" s="199"/>
      <c r="G18" s="200"/>
      <c r="H18" s="357"/>
      <c r="I18" s="357"/>
      <c r="J18" s="357"/>
      <c r="K18" s="357"/>
      <c r="L18" s="199"/>
      <c r="M18" s="357"/>
      <c r="N18" s="200"/>
      <c r="O18" s="357"/>
      <c r="P18" s="357"/>
      <c r="Q18" s="357"/>
      <c r="R18" s="199"/>
      <c r="S18" s="357"/>
      <c r="T18" s="357"/>
    </row>
    <row r="19" spans="1:21" x14ac:dyDescent="0.25">
      <c r="A19" s="200"/>
      <c r="B19" s="357"/>
      <c r="C19" s="357"/>
      <c r="D19" s="357"/>
      <c r="E19" s="199"/>
      <c r="G19" s="200" t="s">
        <v>70</v>
      </c>
      <c r="H19" s="357"/>
      <c r="I19" s="357"/>
      <c r="J19" s="357"/>
      <c r="K19" s="357"/>
      <c r="L19" s="199"/>
      <c r="M19" s="357"/>
      <c r="N19" s="200"/>
      <c r="O19" s="357"/>
      <c r="P19" s="357"/>
      <c r="Q19" s="357"/>
      <c r="R19" s="199"/>
      <c r="S19" s="357"/>
      <c r="T19" s="357"/>
    </row>
    <row r="20" spans="1:21" x14ac:dyDescent="0.25">
      <c r="A20" s="200"/>
      <c r="B20" s="357"/>
      <c r="C20" s="357"/>
      <c r="D20" s="357"/>
      <c r="E20" s="199"/>
      <c r="G20" s="200" t="s">
        <v>70</v>
      </c>
      <c r="H20" s="357"/>
      <c r="I20" s="357"/>
      <c r="J20" s="357"/>
      <c r="K20" s="357"/>
      <c r="L20" s="199"/>
      <c r="M20" s="357"/>
      <c r="N20" s="200"/>
      <c r="O20" s="357"/>
      <c r="P20" s="357"/>
      <c r="Q20" s="357"/>
      <c r="R20" s="199"/>
      <c r="S20" s="357"/>
      <c r="T20" s="357"/>
      <c r="U20" s="357"/>
    </row>
    <row r="21" spans="1:21" x14ac:dyDescent="0.25">
      <c r="A21" s="200"/>
      <c r="B21" s="357"/>
      <c r="C21" s="357"/>
      <c r="D21" s="357"/>
      <c r="E21" s="199"/>
      <c r="G21" s="200"/>
      <c r="H21" s="357"/>
      <c r="I21" s="357"/>
      <c r="J21" s="357"/>
      <c r="K21" s="357"/>
      <c r="L21" s="199"/>
      <c r="M21" s="357"/>
      <c r="N21" s="395" t="s">
        <v>71</v>
      </c>
      <c r="O21" s="396"/>
      <c r="P21" s="396"/>
      <c r="Q21" s="396"/>
      <c r="R21" s="397"/>
      <c r="S21" s="357"/>
      <c r="T21" s="357"/>
      <c r="U21" s="357"/>
    </row>
    <row r="22" spans="1:21" x14ac:dyDescent="0.25">
      <c r="A22" s="200"/>
      <c r="B22" s="357"/>
      <c r="C22" s="357"/>
      <c r="D22" s="357"/>
      <c r="E22" s="199"/>
      <c r="G22" s="200"/>
      <c r="H22" s="357"/>
      <c r="I22" s="357"/>
      <c r="J22" s="357"/>
      <c r="K22" s="357"/>
      <c r="L22" s="199"/>
      <c r="M22" s="357"/>
      <c r="N22" s="398"/>
      <c r="O22" s="396"/>
      <c r="P22" s="396"/>
      <c r="Q22" s="396"/>
      <c r="R22" s="397"/>
      <c r="S22" s="357"/>
      <c r="T22" s="357"/>
      <c r="U22" s="357"/>
    </row>
    <row r="23" spans="1:21" x14ac:dyDescent="0.25">
      <c r="A23" s="399" t="s">
        <v>72</v>
      </c>
      <c r="B23" s="396"/>
      <c r="C23" s="357"/>
      <c r="D23" s="201"/>
      <c r="E23" s="199"/>
      <c r="G23" s="200"/>
      <c r="H23" s="357"/>
      <c r="I23" s="357"/>
      <c r="J23" s="357"/>
      <c r="K23" s="357"/>
      <c r="L23" s="199"/>
      <c r="M23" s="357"/>
      <c r="N23" s="202"/>
      <c r="O23" s="357"/>
      <c r="P23" s="357"/>
      <c r="Q23" s="357"/>
      <c r="R23" s="199"/>
      <c r="S23" s="357"/>
      <c r="T23" s="357"/>
      <c r="U23" s="357"/>
    </row>
    <row r="24" spans="1:21" ht="14.45" customHeight="1" x14ac:dyDescent="0.25">
      <c r="A24" s="398"/>
      <c r="B24" s="396"/>
      <c r="C24" s="348"/>
      <c r="D24" s="201" t="s">
        <v>73</v>
      </c>
      <c r="E24" s="199">
        <f>LOG10(C4)</f>
        <v>2.5190794703765231</v>
      </c>
      <c r="G24" s="200"/>
      <c r="H24" s="357"/>
      <c r="I24" s="357"/>
      <c r="J24" s="357"/>
      <c r="K24" s="357"/>
      <c r="L24" s="199"/>
      <c r="N24" s="202"/>
      <c r="R24" s="204"/>
      <c r="U24" s="357"/>
    </row>
    <row r="25" spans="1:21" x14ac:dyDescent="0.25">
      <c r="A25" s="398"/>
      <c r="B25" s="396"/>
      <c r="C25" s="348"/>
      <c r="D25" s="357"/>
      <c r="E25" s="199"/>
      <c r="G25" s="403" t="s">
        <v>74</v>
      </c>
      <c r="H25" s="396"/>
      <c r="I25" s="396"/>
      <c r="J25" s="396"/>
      <c r="K25" s="396"/>
      <c r="L25" s="203"/>
      <c r="N25" s="202"/>
      <c r="R25" s="204"/>
      <c r="U25" s="357"/>
    </row>
    <row r="26" spans="1:21" x14ac:dyDescent="0.25">
      <c r="A26" s="398"/>
      <c r="B26" s="396"/>
      <c r="C26" s="348"/>
      <c r="D26" s="357"/>
      <c r="E26" s="205"/>
      <c r="G26" s="398"/>
      <c r="H26" s="396"/>
      <c r="I26" s="396"/>
      <c r="J26" s="396"/>
      <c r="K26" s="396"/>
      <c r="L26" s="203"/>
      <c r="N26" s="202"/>
      <c r="R26" s="204"/>
      <c r="U26" s="357"/>
    </row>
    <row r="27" spans="1:21" x14ac:dyDescent="0.25">
      <c r="A27" s="206" t="s">
        <v>75</v>
      </c>
      <c r="B27" s="357"/>
      <c r="C27" s="357"/>
      <c r="D27" s="111" t="s">
        <v>76</v>
      </c>
      <c r="E27" s="205" t="s">
        <v>76</v>
      </c>
      <c r="G27" s="398"/>
      <c r="H27" s="396"/>
      <c r="I27" s="396"/>
      <c r="J27" s="396"/>
      <c r="K27" s="396"/>
      <c r="L27" s="203"/>
      <c r="M27" s="357"/>
      <c r="N27" s="202"/>
      <c r="R27" s="199"/>
      <c r="S27" s="357"/>
      <c r="T27" s="357"/>
      <c r="U27" s="357"/>
    </row>
    <row r="28" spans="1:21" x14ac:dyDescent="0.25">
      <c r="A28" s="206"/>
      <c r="B28" s="357"/>
      <c r="C28" s="357"/>
      <c r="D28" s="207">
        <v>295.39999999999998</v>
      </c>
      <c r="E28" s="208">
        <v>310.2</v>
      </c>
      <c r="G28" s="398"/>
      <c r="H28" s="396"/>
      <c r="I28" s="396"/>
      <c r="J28" s="396"/>
      <c r="K28" s="396"/>
      <c r="L28" s="199"/>
      <c r="M28" s="357"/>
      <c r="N28" s="202"/>
      <c r="R28" s="199"/>
      <c r="S28" s="357"/>
      <c r="T28" s="357"/>
      <c r="U28" s="357"/>
    </row>
    <row r="29" spans="1:21" ht="17.25" x14ac:dyDescent="0.25">
      <c r="A29" s="209" t="s">
        <v>77</v>
      </c>
      <c r="B29" s="210" t="s">
        <v>78</v>
      </c>
      <c r="C29" s="211" t="s">
        <v>79</v>
      </c>
      <c r="D29" s="356" t="s">
        <v>80</v>
      </c>
      <c r="E29" s="212" t="s">
        <v>81</v>
      </c>
      <c r="G29" s="200"/>
      <c r="H29" s="357"/>
      <c r="I29" s="357"/>
      <c r="J29" s="357"/>
      <c r="K29" s="357"/>
      <c r="L29" s="199"/>
      <c r="M29" s="357"/>
      <c r="N29" s="209" t="s">
        <v>77</v>
      </c>
      <c r="O29" s="143" t="s">
        <v>82</v>
      </c>
      <c r="P29" s="143" t="s">
        <v>83</v>
      </c>
      <c r="Q29" s="143" t="s">
        <v>84</v>
      </c>
      <c r="R29" s="214" t="s">
        <v>85</v>
      </c>
      <c r="S29" s="357"/>
      <c r="T29" s="357"/>
      <c r="U29" s="357"/>
    </row>
    <row r="30" spans="1:21" ht="15.75" x14ac:dyDescent="0.25">
      <c r="A30" s="215" t="s">
        <v>86</v>
      </c>
      <c r="B30" s="216">
        <v>1.1672793116863847</v>
      </c>
      <c r="C30" s="217">
        <v>0</v>
      </c>
      <c r="D30" s="122">
        <f>10^(6.39 + (($C30-3486)/$D$28)-(2.49*$E$24)+$B30)</f>
        <v>3.0466570006783673E-11</v>
      </c>
      <c r="E30" s="218">
        <f>10^(6.39 + (($C30-3486)/$E$28)-(2.49*$E$24)+$B30)</f>
        <v>1.1139364249418762E-10</v>
      </c>
      <c r="G30" s="202"/>
      <c r="H30" s="213" t="s">
        <v>87</v>
      </c>
      <c r="J30" s="357"/>
      <c r="K30" s="357"/>
      <c r="L30" s="199"/>
      <c r="M30" s="357"/>
      <c r="N30" s="215" t="s">
        <v>86</v>
      </c>
      <c r="O30" s="219">
        <f t="shared" ref="O30:O59" si="0">LOG10(E30*10000)</f>
        <v>-5.9531395946962293</v>
      </c>
      <c r="P30" s="31">
        <v>3.23</v>
      </c>
      <c r="Q30" s="33">
        <f>0.73*O30</f>
        <v>-4.3457919041282471</v>
      </c>
      <c r="R30" s="220">
        <f>-0.06*$C$7</f>
        <v>-0.28920000000000001</v>
      </c>
      <c r="S30" s="357"/>
      <c r="T30" s="357"/>
      <c r="U30" s="357"/>
    </row>
    <row r="31" spans="1:21" x14ac:dyDescent="0.25">
      <c r="A31" s="215" t="s">
        <v>25</v>
      </c>
      <c r="B31" s="216">
        <v>-1.2267692780916208</v>
      </c>
      <c r="C31" s="217">
        <v>0</v>
      </c>
      <c r="D31" s="122">
        <f t="shared" ref="D31:D59" si="1">10^(6.39 + (($C31-3486)/$D$28)-(2.49*$E$24)+$B31)</f>
        <v>1.229631480829553E-13</v>
      </c>
      <c r="E31" s="218">
        <f t="shared" ref="E31:E59" si="2">10^(6.39 + (($C31-3486)/$E$28)-(2.49*$E$24)+$B31)</f>
        <v>4.495850026590682E-13</v>
      </c>
      <c r="G31" s="202"/>
      <c r="J31" s="357"/>
      <c r="K31" s="357"/>
      <c r="L31" s="199"/>
      <c r="M31" s="357"/>
      <c r="N31" s="215" t="s">
        <v>25</v>
      </c>
      <c r="O31" s="219">
        <f t="shared" si="0"/>
        <v>-8.3471881844742359</v>
      </c>
      <c r="P31" s="31">
        <v>3.23</v>
      </c>
      <c r="Q31" s="33">
        <f t="shared" ref="Q31:Q59" si="3">0.73*O31</f>
        <v>-6.0934473746661917</v>
      </c>
      <c r="R31" s="220">
        <f t="shared" ref="R31:R59" si="4">-0.06*$C$7</f>
        <v>-0.28920000000000001</v>
      </c>
      <c r="S31" s="357"/>
      <c r="T31" s="357"/>
      <c r="U31" s="357"/>
    </row>
    <row r="32" spans="1:21" x14ac:dyDescent="0.25">
      <c r="A32" s="215" t="s">
        <v>88</v>
      </c>
      <c r="B32" s="216">
        <v>0.32957171828715098</v>
      </c>
      <c r="C32" s="217">
        <v>0</v>
      </c>
      <c r="D32" s="122">
        <f t="shared" si="1"/>
        <v>4.4270657261386347E-12</v>
      </c>
      <c r="E32" s="218">
        <f t="shared" si="2"/>
        <v>1.6186494793669128E-11</v>
      </c>
      <c r="G32" s="221" t="s">
        <v>89</v>
      </c>
      <c r="J32" s="357"/>
      <c r="K32" s="357"/>
      <c r="L32" s="199"/>
      <c r="M32" s="357"/>
      <c r="N32" s="215" t="s">
        <v>88</v>
      </c>
      <c r="O32" s="219">
        <f t="shared" si="0"/>
        <v>-6.7908471880954622</v>
      </c>
      <c r="P32" s="31">
        <v>3.23</v>
      </c>
      <c r="Q32" s="33">
        <f t="shared" si="3"/>
        <v>-4.957318447309687</v>
      </c>
      <c r="R32" s="220">
        <f t="shared" si="4"/>
        <v>-0.28920000000000001</v>
      </c>
      <c r="S32" s="357"/>
      <c r="T32" s="357"/>
      <c r="U32" s="357"/>
    </row>
    <row r="33" spans="1:18" x14ac:dyDescent="0.25">
      <c r="A33" s="215" t="s">
        <v>90</v>
      </c>
      <c r="B33" s="216">
        <v>-6.3227435094369584</v>
      </c>
      <c r="C33" s="217">
        <v>1675.913916901716</v>
      </c>
      <c r="D33" s="122">
        <f t="shared" si="1"/>
        <v>4.6469945175975336E-13</v>
      </c>
      <c r="E33" s="218">
        <f t="shared" si="2"/>
        <v>9.1101578987633408E-13</v>
      </c>
      <c r="G33" s="198" t="s">
        <v>91</v>
      </c>
      <c r="H33" s="5"/>
      <c r="I33" s="5"/>
      <c r="J33" s="357"/>
      <c r="K33" s="357"/>
      <c r="L33" s="199"/>
      <c r="M33" s="357"/>
      <c r="N33" s="215" t="s">
        <v>90</v>
      </c>
      <c r="O33" s="219">
        <f t="shared" si="0"/>
        <v>-8.0404740956979843</v>
      </c>
      <c r="P33" s="31">
        <v>3.23</v>
      </c>
      <c r="Q33" s="33">
        <f t="shared" si="3"/>
        <v>-5.8695460898595284</v>
      </c>
      <c r="R33" s="220">
        <f t="shared" si="4"/>
        <v>-0.28920000000000001</v>
      </c>
    </row>
    <row r="34" spans="1:18" x14ac:dyDescent="0.25">
      <c r="A34" s="215" t="s">
        <v>92</v>
      </c>
      <c r="B34" s="216">
        <v>-8.5134340350898139</v>
      </c>
      <c r="C34" s="217">
        <v>1675.913916901716</v>
      </c>
      <c r="D34" s="122">
        <f t="shared" si="1"/>
        <v>2.9955849117794848E-15</v>
      </c>
      <c r="E34" s="218">
        <f t="shared" si="2"/>
        <v>5.8726670414866626E-15</v>
      </c>
      <c r="G34" s="202"/>
      <c r="H34" s="189" t="s">
        <v>93</v>
      </c>
      <c r="I34" s="222">
        <f>68*1000</f>
        <v>68000</v>
      </c>
      <c r="J34" s="357"/>
      <c r="K34" s="201" t="s">
        <v>94</v>
      </c>
      <c r="L34" s="212">
        <f>((1.37*I34)-14)/(2.303*8.314)</f>
        <v>4864.746916276069</v>
      </c>
      <c r="M34" s="357"/>
      <c r="N34" s="215" t="s">
        <v>92</v>
      </c>
      <c r="O34" s="219">
        <f t="shared" si="0"/>
        <v>-10.231164621350839</v>
      </c>
      <c r="P34" s="31">
        <v>3.23</v>
      </c>
      <c r="Q34" s="33">
        <f t="shared" si="3"/>
        <v>-7.4687501735861126</v>
      </c>
      <c r="R34" s="220">
        <f t="shared" si="4"/>
        <v>-0.28920000000000001</v>
      </c>
    </row>
    <row r="35" spans="1:18" x14ac:dyDescent="0.25">
      <c r="A35" s="215" t="s">
        <v>95</v>
      </c>
      <c r="B35" s="216">
        <v>2.0357586846114133</v>
      </c>
      <c r="C35" s="217">
        <v>-2391.1523629446024</v>
      </c>
      <c r="D35" s="122">
        <f t="shared" si="1"/>
        <v>1.8099953915133934E-18</v>
      </c>
      <c r="E35" s="218">
        <f t="shared" si="2"/>
        <v>1.6103424232572894E-17</v>
      </c>
      <c r="G35" s="202"/>
      <c r="I35" s="29" t="s">
        <v>76</v>
      </c>
      <c r="J35" s="357"/>
      <c r="K35" s="357"/>
      <c r="L35" s="199"/>
      <c r="M35" s="357"/>
      <c r="N35" s="215" t="s">
        <v>95</v>
      </c>
      <c r="O35" s="219">
        <f t="shared" si="0"/>
        <v>-12.793081765757668</v>
      </c>
      <c r="P35" s="31">
        <v>3.23</v>
      </c>
      <c r="Q35" s="33">
        <f t="shared" si="3"/>
        <v>-9.3389496890030976</v>
      </c>
      <c r="R35" s="220">
        <f t="shared" si="4"/>
        <v>-0.28920000000000001</v>
      </c>
    </row>
    <row r="36" spans="1:18" x14ac:dyDescent="0.25">
      <c r="A36" s="215" t="s">
        <v>96</v>
      </c>
      <c r="B36" s="216">
        <v>-8.5702143619254709</v>
      </c>
      <c r="C36" s="217">
        <v>0</v>
      </c>
      <c r="D36" s="122">
        <f t="shared" si="1"/>
        <v>5.5760914730720431E-21</v>
      </c>
      <c r="E36" s="218">
        <f t="shared" si="2"/>
        <v>2.0387629455103336E-20</v>
      </c>
      <c r="G36" s="202"/>
      <c r="I36" s="21">
        <v>295.39999999999998</v>
      </c>
      <c r="J36" s="357"/>
      <c r="K36" s="357"/>
      <c r="L36" s="199"/>
      <c r="M36" s="357"/>
      <c r="N36" s="215" t="s">
        <v>96</v>
      </c>
      <c r="O36" s="219">
        <f t="shared" si="0"/>
        <v>-15.690633268308085</v>
      </c>
      <c r="P36" s="31">
        <v>3.23</v>
      </c>
      <c r="Q36" s="33">
        <f t="shared" si="3"/>
        <v>-11.454162285864902</v>
      </c>
      <c r="R36" s="220">
        <f t="shared" si="4"/>
        <v>-0.28920000000000001</v>
      </c>
    </row>
    <row r="37" spans="1:18" x14ac:dyDescent="0.25">
      <c r="A37" s="215" t="s">
        <v>97</v>
      </c>
      <c r="B37" s="216">
        <v>-1.2379363896405635</v>
      </c>
      <c r="C37" s="217">
        <v>1675.913916901716</v>
      </c>
      <c r="D37" s="122">
        <f t="shared" si="1"/>
        <v>5.6491002243711218E-8</v>
      </c>
      <c r="E37" s="218">
        <f t="shared" si="2"/>
        <v>1.1074726865950121E-7</v>
      </c>
      <c r="G37" s="209" t="s">
        <v>77</v>
      </c>
      <c r="H37" s="210" t="s">
        <v>78</v>
      </c>
      <c r="I37" s="223" t="s">
        <v>22</v>
      </c>
      <c r="J37" s="357"/>
      <c r="K37" s="357"/>
      <c r="L37" s="199"/>
      <c r="M37" s="357"/>
      <c r="N37" s="215" t="s">
        <v>97</v>
      </c>
      <c r="O37" s="219">
        <f t="shared" si="0"/>
        <v>-2.955666975901591</v>
      </c>
      <c r="P37" s="31">
        <v>3.23</v>
      </c>
      <c r="Q37" s="33">
        <f t="shared" si="3"/>
        <v>-2.1576368924081613</v>
      </c>
      <c r="R37" s="220">
        <f t="shared" si="4"/>
        <v>-0.28920000000000001</v>
      </c>
    </row>
    <row r="38" spans="1:18" x14ac:dyDescent="0.25">
      <c r="A38" s="215" t="s">
        <v>98</v>
      </c>
      <c r="B38" s="216">
        <v>-5.7702511818254534</v>
      </c>
      <c r="C38" s="217">
        <v>1675.913916901716</v>
      </c>
      <c r="D38" s="122">
        <f t="shared" si="1"/>
        <v>1.6583052960375697E-12</v>
      </c>
      <c r="E38" s="218">
        <f t="shared" si="2"/>
        <v>3.2510094500968302E-12</v>
      </c>
      <c r="G38" s="215" t="s">
        <v>25</v>
      </c>
      <c r="H38" s="216">
        <v>1.9666623193803938</v>
      </c>
      <c r="I38" s="178">
        <f>10^(-0.38+(0.63*$C$9)+0.96*$L$34*((1/$I$36)-(1/298.15))+H38)</f>
        <v>150446786.91151842</v>
      </c>
      <c r="J38" s="357"/>
      <c r="K38" s="357"/>
      <c r="L38" s="199"/>
      <c r="M38" s="357"/>
      <c r="N38" s="215" t="s">
        <v>98</v>
      </c>
      <c r="O38" s="219">
        <f t="shared" si="0"/>
        <v>-7.4879817680864811</v>
      </c>
      <c r="P38" s="31">
        <v>3.23</v>
      </c>
      <c r="Q38" s="33">
        <f t="shared" si="3"/>
        <v>-5.4662266907031309</v>
      </c>
      <c r="R38" s="220">
        <f t="shared" si="4"/>
        <v>-0.28920000000000001</v>
      </c>
    </row>
    <row r="39" spans="1:18" x14ac:dyDescent="0.25">
      <c r="A39" s="215" t="s">
        <v>99</v>
      </c>
      <c r="B39" s="216">
        <v>5.1131360272480242</v>
      </c>
      <c r="C39" s="217">
        <v>-2391.1523629446024</v>
      </c>
      <c r="D39" s="122">
        <f t="shared" si="1"/>
        <v>2.1629914948172223E-15</v>
      </c>
      <c r="E39" s="218">
        <f t="shared" si="2"/>
        <v>1.9244010131630756E-14</v>
      </c>
      <c r="G39" s="215" t="s">
        <v>100</v>
      </c>
      <c r="H39" s="216">
        <v>0.72316939780052036</v>
      </c>
      <c r="I39" s="178">
        <f t="shared" ref="I39:I59" si="5">10^(-0.38+(0.63*$C$9)+0.96*$L$34*((1/$I$36)-(1/298.15))+H39)</f>
        <v>8587959.6522771139</v>
      </c>
      <c r="J39" s="357"/>
      <c r="K39" s="357"/>
      <c r="L39" s="199"/>
      <c r="M39" s="357"/>
      <c r="N39" s="215" t="s">
        <v>99</v>
      </c>
      <c r="O39" s="219">
        <f t="shared" si="0"/>
        <v>-9.7157044231210552</v>
      </c>
      <c r="P39" s="31">
        <v>3.23</v>
      </c>
      <c r="Q39" s="33">
        <f t="shared" si="3"/>
        <v>-7.0924642288783701</v>
      </c>
      <c r="R39" s="220">
        <f t="shared" si="4"/>
        <v>-0.28920000000000001</v>
      </c>
    </row>
    <row r="40" spans="1:18" x14ac:dyDescent="0.25">
      <c r="A40" s="215" t="s">
        <v>101</v>
      </c>
      <c r="B40" s="216">
        <v>-7.1128757073081221</v>
      </c>
      <c r="C40" s="217">
        <v>0</v>
      </c>
      <c r="D40" s="122">
        <f t="shared" si="1"/>
        <v>1.5983377032106782E-19</v>
      </c>
      <c r="E40" s="218">
        <f t="shared" si="2"/>
        <v>5.8439351281351703E-19</v>
      </c>
      <c r="G40" s="215" t="s">
        <v>102</v>
      </c>
      <c r="H40" s="216">
        <v>1.1096573129739258</v>
      </c>
      <c r="I40" s="178">
        <f t="shared" si="5"/>
        <v>20911149.67415949</v>
      </c>
      <c r="J40" s="357"/>
      <c r="K40" s="357"/>
      <c r="L40" s="199"/>
      <c r="M40" s="357"/>
      <c r="N40" s="215" t="s">
        <v>101</v>
      </c>
      <c r="O40" s="219">
        <f t="shared" si="0"/>
        <v>-14.233294613690735</v>
      </c>
      <c r="P40" s="31">
        <v>3.23</v>
      </c>
      <c r="Q40" s="33">
        <f t="shared" si="3"/>
        <v>-10.390305067994236</v>
      </c>
      <c r="R40" s="220">
        <f t="shared" si="4"/>
        <v>-0.28920000000000001</v>
      </c>
    </row>
    <row r="41" spans="1:18" x14ac:dyDescent="0.25">
      <c r="A41" s="215" t="s">
        <v>103</v>
      </c>
      <c r="B41" s="216">
        <v>-7.7256651673126164</v>
      </c>
      <c r="C41" s="217">
        <v>0</v>
      </c>
      <c r="D41" s="122">
        <f t="shared" si="1"/>
        <v>3.8983343451873316E-20</v>
      </c>
      <c r="E41" s="218">
        <f t="shared" si="2"/>
        <v>1.4253316414480448E-19</v>
      </c>
      <c r="G41" s="215" t="s">
        <v>104</v>
      </c>
      <c r="H41" s="216">
        <v>2.2011639114007218</v>
      </c>
      <c r="I41" s="178">
        <f t="shared" si="5"/>
        <v>258157358.68906248</v>
      </c>
      <c r="J41" s="357"/>
      <c r="K41" s="357"/>
      <c r="L41" s="199"/>
      <c r="M41" s="357"/>
      <c r="N41" s="215" t="s">
        <v>103</v>
      </c>
      <c r="O41" s="219">
        <f t="shared" si="0"/>
        <v>-14.846084073695232</v>
      </c>
      <c r="P41" s="31">
        <v>3.23</v>
      </c>
      <c r="Q41" s="33">
        <f t="shared" si="3"/>
        <v>-10.837641373797519</v>
      </c>
      <c r="R41" s="220">
        <f t="shared" si="4"/>
        <v>-0.28920000000000001</v>
      </c>
    </row>
    <row r="42" spans="1:18" x14ac:dyDescent="0.25">
      <c r="A42" s="215" t="s">
        <v>105</v>
      </c>
      <c r="B42" s="216">
        <v>-7.8449683830502401</v>
      </c>
      <c r="C42" s="217">
        <v>0</v>
      </c>
      <c r="D42" s="122">
        <f t="shared" si="1"/>
        <v>2.9619373513393927E-20</v>
      </c>
      <c r="E42" s="218">
        <f t="shared" si="2"/>
        <v>1.0829607347719627E-19</v>
      </c>
      <c r="G42" s="215" t="s">
        <v>106</v>
      </c>
      <c r="H42" s="216">
        <v>3.5001406439329217</v>
      </c>
      <c r="I42" s="178">
        <f t="shared" si="5"/>
        <v>5138794392.1044474</v>
      </c>
      <c r="J42" s="357"/>
      <c r="K42" s="357"/>
      <c r="L42" s="199"/>
      <c r="M42" s="357"/>
      <c r="N42" s="215" t="s">
        <v>105</v>
      </c>
      <c r="O42" s="219">
        <f t="shared" si="0"/>
        <v>-14.965387289432856</v>
      </c>
      <c r="P42" s="31">
        <v>3.23</v>
      </c>
      <c r="Q42" s="33">
        <f t="shared" si="3"/>
        <v>-10.924732721285984</v>
      </c>
      <c r="R42" s="220">
        <f t="shared" si="4"/>
        <v>-0.28920000000000001</v>
      </c>
    </row>
    <row r="43" spans="1:18" x14ac:dyDescent="0.25">
      <c r="A43" s="215" t="s">
        <v>107</v>
      </c>
      <c r="B43" s="216">
        <v>-3.5990444885487189</v>
      </c>
      <c r="C43" s="217">
        <v>1675.913916901716</v>
      </c>
      <c r="D43" s="122">
        <f t="shared" si="1"/>
        <v>2.4596379262179215E-10</v>
      </c>
      <c r="E43" s="218">
        <f t="shared" si="2"/>
        <v>4.8219746756268756E-10</v>
      </c>
      <c r="G43" s="215" t="s">
        <v>108</v>
      </c>
      <c r="H43" s="216">
        <v>1.1142586217886847</v>
      </c>
      <c r="I43" s="178">
        <f t="shared" si="5"/>
        <v>21133879.135447063</v>
      </c>
      <c r="J43" s="357"/>
      <c r="K43" s="357"/>
      <c r="L43" s="199"/>
      <c r="M43" s="357"/>
      <c r="N43" s="215" t="s">
        <v>107</v>
      </c>
      <c r="O43" s="219">
        <f t="shared" si="0"/>
        <v>-5.316775074809744</v>
      </c>
      <c r="P43" s="31">
        <v>3.23</v>
      </c>
      <c r="Q43" s="33">
        <f t="shared" si="3"/>
        <v>-3.8812458046111131</v>
      </c>
      <c r="R43" s="220">
        <f t="shared" si="4"/>
        <v>-0.28920000000000001</v>
      </c>
    </row>
    <row r="44" spans="1:18" x14ac:dyDescent="0.25">
      <c r="A44" s="215" t="s">
        <v>109</v>
      </c>
      <c r="B44" s="216">
        <v>-6.7175410894840102</v>
      </c>
      <c r="C44" s="217">
        <v>1675.913916901716</v>
      </c>
      <c r="D44" s="122">
        <f t="shared" si="1"/>
        <v>1.8722963043404746E-13</v>
      </c>
      <c r="E44" s="218">
        <f t="shared" si="2"/>
        <v>3.6705261650773846E-13</v>
      </c>
      <c r="G44" s="215" t="s">
        <v>98</v>
      </c>
      <c r="H44" s="216">
        <v>1.2784137282096428</v>
      </c>
      <c r="I44" s="178">
        <f t="shared" si="5"/>
        <v>30841417.171535213</v>
      </c>
      <c r="J44" s="357"/>
      <c r="K44" s="357"/>
      <c r="L44" s="199"/>
      <c r="M44" s="357"/>
      <c r="N44" s="215" t="s">
        <v>109</v>
      </c>
      <c r="O44" s="219">
        <f t="shared" si="0"/>
        <v>-8.4352716757450352</v>
      </c>
      <c r="P44" s="31">
        <v>3.23</v>
      </c>
      <c r="Q44" s="33">
        <f t="shared" si="3"/>
        <v>-6.1577483232938759</v>
      </c>
      <c r="R44" s="220">
        <f t="shared" si="4"/>
        <v>-0.28920000000000001</v>
      </c>
    </row>
    <row r="45" spans="1:18" x14ac:dyDescent="0.25">
      <c r="A45" s="215" t="s">
        <v>59</v>
      </c>
      <c r="B45" s="216">
        <v>-8.5342181830889476</v>
      </c>
      <c r="C45" s="217">
        <v>1675.913916901716</v>
      </c>
      <c r="D45" s="122">
        <f t="shared" si="1"/>
        <v>2.8556007441314542E-15</v>
      </c>
      <c r="E45" s="218">
        <f t="shared" si="2"/>
        <v>5.5982363603720133E-15</v>
      </c>
      <c r="G45" s="215" t="s">
        <v>110</v>
      </c>
      <c r="H45" s="216">
        <v>2.9205029589320466</v>
      </c>
      <c r="I45" s="178">
        <f t="shared" si="5"/>
        <v>1352768732.3737237</v>
      </c>
      <c r="J45" s="357"/>
      <c r="K45" s="357"/>
      <c r="L45" s="199"/>
      <c r="M45" s="357"/>
      <c r="N45" s="215" t="s">
        <v>59</v>
      </c>
      <c r="O45" s="219">
        <f t="shared" si="0"/>
        <v>-10.251948769349973</v>
      </c>
      <c r="P45" s="31">
        <v>3.23</v>
      </c>
      <c r="Q45" s="33">
        <f t="shared" si="3"/>
        <v>-7.4839226016254798</v>
      </c>
      <c r="R45" s="220">
        <f t="shared" si="4"/>
        <v>-0.28920000000000001</v>
      </c>
    </row>
    <row r="46" spans="1:18" x14ac:dyDescent="0.25">
      <c r="A46" s="215" t="s">
        <v>111</v>
      </c>
      <c r="B46" s="216">
        <v>-5.6091007165701416</v>
      </c>
      <c r="C46" s="217">
        <v>1675.913916901716</v>
      </c>
      <c r="D46" s="122">
        <f t="shared" si="1"/>
        <v>2.4033385516598729E-12</v>
      </c>
      <c r="E46" s="218">
        <f t="shared" si="2"/>
        <v>4.7116030817110112E-12</v>
      </c>
      <c r="G46" s="215" t="s">
        <v>59</v>
      </c>
      <c r="H46" s="216">
        <v>0.14468422076350301</v>
      </c>
      <c r="I46" s="178">
        <f t="shared" si="5"/>
        <v>2266756.2316370048</v>
      </c>
      <c r="J46" s="357"/>
      <c r="K46" s="357"/>
      <c r="L46" s="199"/>
      <c r="M46" s="357"/>
      <c r="N46" s="215" t="s">
        <v>111</v>
      </c>
      <c r="O46" s="219">
        <f t="shared" si="0"/>
        <v>-7.3268313028311685</v>
      </c>
      <c r="P46" s="31">
        <v>3.23</v>
      </c>
      <c r="Q46" s="33">
        <f t="shared" si="3"/>
        <v>-5.3485868510667531</v>
      </c>
      <c r="R46" s="220">
        <f t="shared" si="4"/>
        <v>-0.28920000000000001</v>
      </c>
    </row>
    <row r="47" spans="1:18" x14ac:dyDescent="0.25">
      <c r="A47" s="215" t="s">
        <v>112</v>
      </c>
      <c r="B47" s="216">
        <v>-5.3961963060869476</v>
      </c>
      <c r="C47" s="217">
        <v>0</v>
      </c>
      <c r="D47" s="122">
        <f t="shared" si="1"/>
        <v>8.3243042549292539E-18</v>
      </c>
      <c r="E47" s="218">
        <f t="shared" si="2"/>
        <v>3.0435804620604187E-17</v>
      </c>
      <c r="G47" s="215" t="s">
        <v>111</v>
      </c>
      <c r="H47" s="216">
        <v>1.3646539896713006</v>
      </c>
      <c r="I47" s="178">
        <f t="shared" si="5"/>
        <v>37616171.103670284</v>
      </c>
      <c r="J47" s="357"/>
      <c r="K47" s="357"/>
      <c r="L47" s="199"/>
      <c r="M47" s="357"/>
      <c r="N47" s="215" t="s">
        <v>112</v>
      </c>
      <c r="O47" s="219">
        <f t="shared" si="0"/>
        <v>-12.516615212469562</v>
      </c>
      <c r="P47" s="31">
        <v>3.23</v>
      </c>
      <c r="Q47" s="33">
        <f t="shared" si="3"/>
        <v>-9.1371291051027796</v>
      </c>
      <c r="R47" s="220">
        <f t="shared" si="4"/>
        <v>-0.28920000000000001</v>
      </c>
    </row>
    <row r="48" spans="1:18" x14ac:dyDescent="0.25">
      <c r="A48" s="215" t="s">
        <v>113</v>
      </c>
      <c r="B48" s="216">
        <v>-4.9684919859754029</v>
      </c>
      <c r="C48" s="217">
        <v>0</v>
      </c>
      <c r="D48" s="122">
        <f t="shared" si="1"/>
        <v>2.2287033480734026E-17</v>
      </c>
      <c r="E48" s="218">
        <f t="shared" si="2"/>
        <v>8.1487146050772811E-17</v>
      </c>
      <c r="G48" s="215" t="s">
        <v>114</v>
      </c>
      <c r="H48" s="216">
        <v>0.60213654329802435</v>
      </c>
      <c r="I48" s="178">
        <f t="shared" si="5"/>
        <v>6499158.6841343408</v>
      </c>
      <c r="J48" s="357"/>
      <c r="K48" s="357"/>
      <c r="L48" s="199"/>
      <c r="M48" s="357"/>
      <c r="N48" s="215" t="s">
        <v>113</v>
      </c>
      <c r="O48" s="219">
        <f t="shared" si="0"/>
        <v>-12.088910892358017</v>
      </c>
      <c r="P48" s="31">
        <v>3.23</v>
      </c>
      <c r="Q48" s="33">
        <f t="shared" si="3"/>
        <v>-8.8249049514213525</v>
      </c>
      <c r="R48" s="220">
        <f t="shared" si="4"/>
        <v>-0.28920000000000001</v>
      </c>
    </row>
    <row r="49" spans="1:18" x14ac:dyDescent="0.25">
      <c r="A49" s="215" t="s">
        <v>115</v>
      </c>
      <c r="B49" s="216">
        <v>-6.3141682579095706</v>
      </c>
      <c r="C49" s="217">
        <v>1675.913916901716</v>
      </c>
      <c r="D49" s="122">
        <f t="shared" si="1"/>
        <v>4.7396624337633822E-13</v>
      </c>
      <c r="E49" s="218">
        <f t="shared" si="2"/>
        <v>9.2918278674330794E-13</v>
      </c>
      <c r="G49" s="215" t="s">
        <v>116</v>
      </c>
      <c r="H49" s="216">
        <v>2.7276377647968642</v>
      </c>
      <c r="I49" s="178">
        <f t="shared" si="5"/>
        <v>867677553.13318408</v>
      </c>
      <c r="J49" s="357"/>
      <c r="K49" s="357"/>
      <c r="L49" s="199"/>
      <c r="M49" s="357"/>
      <c r="N49" s="215" t="s">
        <v>115</v>
      </c>
      <c r="O49" s="219">
        <f t="shared" si="0"/>
        <v>-8.0318988441705965</v>
      </c>
      <c r="P49" s="31">
        <v>3.23</v>
      </c>
      <c r="Q49" s="33">
        <f t="shared" si="3"/>
        <v>-5.8632861562445351</v>
      </c>
      <c r="R49" s="220">
        <f t="shared" si="4"/>
        <v>-0.28920000000000001</v>
      </c>
    </row>
    <row r="50" spans="1:18" x14ac:dyDescent="0.25">
      <c r="A50" s="215" t="s">
        <v>117</v>
      </c>
      <c r="B50" s="216">
        <v>-1.6482969179337801</v>
      </c>
      <c r="C50" s="217">
        <v>0</v>
      </c>
      <c r="D50" s="122">
        <f t="shared" si="1"/>
        <v>4.6585132334713498E-14</v>
      </c>
      <c r="E50" s="218">
        <f t="shared" si="2"/>
        <v>1.7032726610452212E-13</v>
      </c>
      <c r="G50" s="215" t="s">
        <v>118</v>
      </c>
      <c r="H50" s="216">
        <v>2.4493551811584453</v>
      </c>
      <c r="I50" s="178">
        <f t="shared" si="5"/>
        <v>457167952.51506126</v>
      </c>
      <c r="J50" s="357"/>
      <c r="K50" s="357"/>
      <c r="L50" s="199"/>
      <c r="M50" s="357"/>
      <c r="N50" s="215" t="s">
        <v>117</v>
      </c>
      <c r="O50" s="219">
        <f t="shared" si="0"/>
        <v>-8.7687158243163932</v>
      </c>
      <c r="P50" s="31">
        <v>3.23</v>
      </c>
      <c r="Q50" s="33">
        <f t="shared" si="3"/>
        <v>-6.4011625517509669</v>
      </c>
      <c r="R50" s="220">
        <f t="shared" si="4"/>
        <v>-0.28920000000000001</v>
      </c>
    </row>
    <row r="51" spans="1:18" x14ac:dyDescent="0.25">
      <c r="A51" s="215" t="s">
        <v>119</v>
      </c>
      <c r="B51" s="216">
        <v>-1.1634082618724917</v>
      </c>
      <c r="C51" s="217">
        <v>-2391.1523629446024</v>
      </c>
      <c r="D51" s="122">
        <f t="shared" si="1"/>
        <v>1.144222603100211E-21</v>
      </c>
      <c r="E51" s="218">
        <f t="shared" si="2"/>
        <v>1.0180082270162634E-20</v>
      </c>
      <c r="G51" s="215" t="s">
        <v>120</v>
      </c>
      <c r="H51" s="216">
        <v>2.0592768178687799</v>
      </c>
      <c r="I51" s="178">
        <f t="shared" si="5"/>
        <v>186207605.51279297</v>
      </c>
      <c r="J51" s="357"/>
      <c r="K51" s="357"/>
      <c r="L51" s="199"/>
      <c r="M51" s="357"/>
      <c r="N51" s="215" t="s">
        <v>119</v>
      </c>
      <c r="O51" s="219">
        <f t="shared" si="0"/>
        <v>-15.992248712241571</v>
      </c>
      <c r="P51" s="31">
        <v>3.23</v>
      </c>
      <c r="Q51" s="33">
        <f t="shared" si="3"/>
        <v>-11.674341559936346</v>
      </c>
      <c r="R51" s="220">
        <f t="shared" si="4"/>
        <v>-0.28920000000000001</v>
      </c>
    </row>
    <row r="52" spans="1:18" x14ac:dyDescent="0.25">
      <c r="A52" s="215" t="s">
        <v>121</v>
      </c>
      <c r="B52" s="216">
        <v>0</v>
      </c>
      <c r="C52" s="217">
        <v>-2391.1523629446024</v>
      </c>
      <c r="D52" s="122">
        <f t="shared" si="1"/>
        <v>1.6669354570921353E-20</v>
      </c>
      <c r="E52" s="218">
        <f t="shared" si="2"/>
        <v>1.4830628276588083E-19</v>
      </c>
      <c r="G52" s="215" t="s">
        <v>122</v>
      </c>
      <c r="H52" s="216">
        <v>2.0758592424219944</v>
      </c>
      <c r="I52" s="178">
        <f t="shared" si="5"/>
        <v>193454947.03969455</v>
      </c>
      <c r="J52" s="357"/>
      <c r="K52" s="357"/>
      <c r="L52" s="199"/>
      <c r="M52" s="357"/>
      <c r="N52" s="215" t="s">
        <v>121</v>
      </c>
      <c r="O52" s="219">
        <f t="shared" si="0"/>
        <v>-14.828840450369078</v>
      </c>
      <c r="P52" s="31">
        <v>3.23</v>
      </c>
      <c r="Q52" s="33">
        <f t="shared" si="3"/>
        <v>-10.825053528769427</v>
      </c>
      <c r="R52" s="220">
        <f t="shared" si="4"/>
        <v>-0.28920000000000001</v>
      </c>
    </row>
    <row r="53" spans="1:18" x14ac:dyDescent="0.25">
      <c r="A53" s="215" t="s">
        <v>123</v>
      </c>
      <c r="B53" s="216">
        <v>-8.3233811372565256</v>
      </c>
      <c r="C53" s="217">
        <v>1675.913916901716</v>
      </c>
      <c r="D53" s="122">
        <f t="shared" si="1"/>
        <v>4.6401768420259961E-15</v>
      </c>
      <c r="E53" s="218">
        <f t="shared" si="2"/>
        <v>9.0967922490462581E-15</v>
      </c>
      <c r="G53" s="215" t="s">
        <v>124</v>
      </c>
      <c r="H53" s="216">
        <v>-0.71526837931712417</v>
      </c>
      <c r="I53" s="178">
        <f t="shared" si="5"/>
        <v>312933.61582997587</v>
      </c>
      <c r="J53" s="357"/>
      <c r="K53" s="357"/>
      <c r="L53" s="199"/>
      <c r="M53" s="357"/>
      <c r="N53" s="215" t="s">
        <v>123</v>
      </c>
      <c r="O53" s="219">
        <f t="shared" si="0"/>
        <v>-10.041111723517554</v>
      </c>
      <c r="P53" s="31">
        <v>3.23</v>
      </c>
      <c r="Q53" s="33">
        <f t="shared" si="3"/>
        <v>-7.330011558167814</v>
      </c>
      <c r="R53" s="220">
        <f t="shared" si="4"/>
        <v>-0.28920000000000001</v>
      </c>
    </row>
    <row r="54" spans="1:18" x14ac:dyDescent="0.25">
      <c r="A54" s="215" t="s">
        <v>125</v>
      </c>
      <c r="B54" s="216">
        <v>-7.3456352697581382</v>
      </c>
      <c r="C54" s="217">
        <v>1675.913916901716</v>
      </c>
      <c r="D54" s="122">
        <f t="shared" si="1"/>
        <v>4.4083939711932254E-14</v>
      </c>
      <c r="E54" s="218">
        <f t="shared" si="2"/>
        <v>8.6423956399005423E-14</v>
      </c>
      <c r="G54" s="215" t="s">
        <v>126</v>
      </c>
      <c r="H54" s="224">
        <v>0</v>
      </c>
      <c r="I54" s="178">
        <f t="shared" si="5"/>
        <v>1624503.2987817302</v>
      </c>
      <c r="J54" s="357"/>
      <c r="K54" s="357"/>
      <c r="L54" s="199"/>
      <c r="M54" s="357"/>
      <c r="N54" s="215" t="s">
        <v>125</v>
      </c>
      <c r="O54" s="219">
        <f t="shared" si="0"/>
        <v>-9.0633658560191659</v>
      </c>
      <c r="P54" s="31">
        <v>3.23</v>
      </c>
      <c r="Q54" s="33">
        <f t="shared" si="3"/>
        <v>-6.6162570748939906</v>
      </c>
      <c r="R54" s="220">
        <f t="shared" si="4"/>
        <v>-0.28920000000000001</v>
      </c>
    </row>
    <row r="55" spans="1:18" x14ac:dyDescent="0.25">
      <c r="A55" s="215" t="s">
        <v>127</v>
      </c>
      <c r="B55" s="216">
        <v>4.790627826020228</v>
      </c>
      <c r="C55" s="217">
        <v>-2391.1523629446024</v>
      </c>
      <c r="D55" s="122">
        <f t="shared" si="1"/>
        <v>1.0293109917207931E-15</v>
      </c>
      <c r="E55" s="218">
        <f t="shared" si="2"/>
        <v>9.1577203150064513E-15</v>
      </c>
      <c r="G55" s="215" t="s">
        <v>128</v>
      </c>
      <c r="H55" s="216">
        <v>1.0641316954688826</v>
      </c>
      <c r="I55" s="178">
        <f t="shared" si="5"/>
        <v>18830085.546190418</v>
      </c>
      <c r="J55" s="357"/>
      <c r="K55" s="357"/>
      <c r="L55" s="199"/>
      <c r="M55" s="357"/>
      <c r="N55" s="215" t="s">
        <v>127</v>
      </c>
      <c r="O55" s="219">
        <f t="shared" si="0"/>
        <v>-10.038212624348853</v>
      </c>
      <c r="P55" s="31">
        <v>3.23</v>
      </c>
      <c r="Q55" s="33">
        <f t="shared" si="3"/>
        <v>-7.3278952157746629</v>
      </c>
      <c r="R55" s="220">
        <f t="shared" si="4"/>
        <v>-0.28920000000000001</v>
      </c>
    </row>
    <row r="56" spans="1:18" x14ac:dyDescent="0.25">
      <c r="A56" s="215" t="s">
        <v>129</v>
      </c>
      <c r="B56" s="216">
        <v>4.5281560541558319</v>
      </c>
      <c r="C56" s="217">
        <v>-2391.1523629446024</v>
      </c>
      <c r="D56" s="122">
        <f t="shared" si="1"/>
        <v>5.6243823751672222E-16</v>
      </c>
      <c r="E56" s="218">
        <f t="shared" si="2"/>
        <v>5.0039804442703278E-15</v>
      </c>
      <c r="G56" s="215" t="s">
        <v>130</v>
      </c>
      <c r="H56" s="216">
        <v>0.96707500152156955</v>
      </c>
      <c r="I56" s="178">
        <f t="shared" si="5"/>
        <v>15058981.477070555</v>
      </c>
      <c r="J56" s="357"/>
      <c r="K56" s="357"/>
      <c r="L56" s="199"/>
      <c r="M56" s="357"/>
      <c r="N56" s="215" t="s">
        <v>129</v>
      </c>
      <c r="O56" s="219">
        <f t="shared" si="0"/>
        <v>-10.300684396213246</v>
      </c>
      <c r="P56" s="31">
        <v>3.23</v>
      </c>
      <c r="Q56" s="33">
        <f t="shared" si="3"/>
        <v>-7.5194996092356696</v>
      </c>
      <c r="R56" s="220">
        <f t="shared" si="4"/>
        <v>-0.28920000000000001</v>
      </c>
    </row>
    <row r="57" spans="1:18" x14ac:dyDescent="0.25">
      <c r="A57" s="215" t="s">
        <v>131</v>
      </c>
      <c r="B57" s="216">
        <v>-11.944357782475985</v>
      </c>
      <c r="C57" s="217">
        <v>1675.913916901716</v>
      </c>
      <c r="D57" s="122">
        <f t="shared" si="1"/>
        <v>1.1106005573129382E-18</v>
      </c>
      <c r="E57" s="218">
        <f t="shared" si="2"/>
        <v>2.1772667045895887E-18</v>
      </c>
      <c r="G57" s="215" t="s">
        <v>132</v>
      </c>
      <c r="H57" s="216">
        <v>2.0658582536438961</v>
      </c>
      <c r="I57" s="178">
        <f t="shared" si="5"/>
        <v>189050944.40380785</v>
      </c>
      <c r="J57" s="357"/>
      <c r="K57" s="357"/>
      <c r="L57" s="199"/>
      <c r="M57" s="357"/>
      <c r="N57" s="215" t="s">
        <v>131</v>
      </c>
      <c r="O57" s="219">
        <f t="shared" si="0"/>
        <v>-13.662088368737011</v>
      </c>
      <c r="P57" s="31">
        <v>3.23</v>
      </c>
      <c r="Q57" s="33">
        <f t="shared" si="3"/>
        <v>-9.9733245091780187</v>
      </c>
      <c r="R57" s="220">
        <f t="shared" si="4"/>
        <v>-0.28920000000000001</v>
      </c>
    </row>
    <row r="58" spans="1:18" x14ac:dyDescent="0.25">
      <c r="A58" s="215" t="s">
        <v>133</v>
      </c>
      <c r="B58" s="216">
        <v>-5.9288727556362133</v>
      </c>
      <c r="C58" s="217">
        <v>1675.913916901716</v>
      </c>
      <c r="D58" s="122">
        <f t="shared" si="1"/>
        <v>1.1509141085222055E-12</v>
      </c>
      <c r="E58" s="218">
        <f t="shared" si="2"/>
        <v>2.2562990373340104E-12</v>
      </c>
      <c r="G58" s="215" t="s">
        <v>134</v>
      </c>
      <c r="H58" s="216">
        <v>2.263842822177458</v>
      </c>
      <c r="I58" s="178">
        <f t="shared" si="5"/>
        <v>298238303.168185</v>
      </c>
      <c r="J58" s="357"/>
      <c r="K58" s="357"/>
      <c r="L58" s="199"/>
      <c r="M58" s="357"/>
      <c r="N58" s="215" t="s">
        <v>133</v>
      </c>
      <c r="O58" s="219">
        <f t="shared" si="0"/>
        <v>-7.6466033418972401</v>
      </c>
      <c r="P58" s="31">
        <v>3.23</v>
      </c>
      <c r="Q58" s="33">
        <f t="shared" si="3"/>
        <v>-5.5820204395849853</v>
      </c>
      <c r="R58" s="220">
        <f t="shared" si="4"/>
        <v>-0.28920000000000001</v>
      </c>
    </row>
    <row r="59" spans="1:18" ht="15.75" thickBot="1" x14ac:dyDescent="0.3">
      <c r="A59" s="215" t="s">
        <v>135</v>
      </c>
      <c r="B59" s="216">
        <v>-0.45923375149611695</v>
      </c>
      <c r="C59" s="217">
        <v>0</v>
      </c>
      <c r="D59" s="122">
        <f t="shared" si="1"/>
        <v>7.1996353383862953E-13</v>
      </c>
      <c r="E59" s="218">
        <f t="shared" si="2"/>
        <v>2.6323724816878007E-12</v>
      </c>
      <c r="G59" s="225" t="s">
        <v>136</v>
      </c>
      <c r="H59" s="226">
        <v>2.0113140188640672</v>
      </c>
      <c r="I59" s="178">
        <f t="shared" si="5"/>
        <v>166738010.96259579</v>
      </c>
      <c r="J59" s="227"/>
      <c r="K59" s="227"/>
      <c r="L59" s="228"/>
      <c r="M59" s="357"/>
      <c r="N59" s="215" t="s">
        <v>135</v>
      </c>
      <c r="O59" s="219">
        <f t="shared" si="0"/>
        <v>-7.5796526578787295</v>
      </c>
      <c r="P59" s="31">
        <v>3.23</v>
      </c>
      <c r="Q59" s="33">
        <f t="shared" si="3"/>
        <v>-5.5331464402514721</v>
      </c>
      <c r="R59" s="220">
        <f t="shared" si="4"/>
        <v>-0.28920000000000001</v>
      </c>
    </row>
    <row r="62" spans="1:18" x14ac:dyDescent="0.25">
      <c r="A62" s="357" t="s">
        <v>137</v>
      </c>
      <c r="E62" s="8" t="s">
        <v>138</v>
      </c>
    </row>
    <row r="63" spans="1:18" ht="32.25" thickBot="1" x14ac:dyDescent="0.3">
      <c r="A63" s="323" t="s">
        <v>139</v>
      </c>
      <c r="B63" s="324" t="s">
        <v>140</v>
      </c>
      <c r="C63" s="324" t="s">
        <v>141</v>
      </c>
      <c r="D63" s="325" t="s">
        <v>142</v>
      </c>
    </row>
    <row r="64" spans="1:18" ht="17.25" thickTop="1" thickBot="1" x14ac:dyDescent="0.3">
      <c r="A64" s="326" t="s">
        <v>143</v>
      </c>
      <c r="B64" s="321" t="s">
        <v>144</v>
      </c>
      <c r="C64" s="321"/>
      <c r="D64" s="327"/>
    </row>
    <row r="65" spans="1:4" ht="16.5" thickBot="1" x14ac:dyDescent="0.3">
      <c r="A65" s="328" t="s">
        <v>145</v>
      </c>
      <c r="B65" s="322" t="s">
        <v>146</v>
      </c>
      <c r="C65" s="322"/>
      <c r="D65" s="329"/>
    </row>
    <row r="66" spans="1:4" ht="32.25" thickBot="1" x14ac:dyDescent="0.3">
      <c r="A66" s="328" t="s">
        <v>147</v>
      </c>
      <c r="B66" s="322" t="s">
        <v>148</v>
      </c>
      <c r="C66" s="322" t="s">
        <v>149</v>
      </c>
      <c r="D66" s="329" t="s">
        <v>150</v>
      </c>
    </row>
    <row r="67" spans="1:4" ht="32.25" thickBot="1" x14ac:dyDescent="0.3">
      <c r="A67" s="328" t="s">
        <v>151</v>
      </c>
      <c r="B67" s="322" t="s">
        <v>152</v>
      </c>
      <c r="C67" s="322" t="s">
        <v>153</v>
      </c>
      <c r="D67" s="329" t="s">
        <v>150</v>
      </c>
    </row>
    <row r="68" spans="1:4" ht="32.25" thickBot="1" x14ac:dyDescent="0.3">
      <c r="A68" s="328" t="s">
        <v>154</v>
      </c>
      <c r="B68" s="322" t="s">
        <v>155</v>
      </c>
      <c r="C68" s="322" t="s">
        <v>149</v>
      </c>
      <c r="D68" s="329" t="s">
        <v>150</v>
      </c>
    </row>
    <row r="69" spans="1:4" ht="15.75" x14ac:dyDescent="0.25">
      <c r="A69" s="404" t="s">
        <v>156</v>
      </c>
      <c r="B69" s="349" t="s">
        <v>157</v>
      </c>
      <c r="C69" s="406" t="s">
        <v>149</v>
      </c>
      <c r="D69" s="408" t="s">
        <v>150</v>
      </c>
    </row>
    <row r="70" spans="1:4" ht="16.5" thickBot="1" x14ac:dyDescent="0.3">
      <c r="A70" s="405"/>
      <c r="B70" s="350" t="s">
        <v>158</v>
      </c>
      <c r="C70" s="407"/>
      <c r="D70" s="409"/>
    </row>
    <row r="71" spans="1:4" ht="32.25" thickBot="1" x14ac:dyDescent="0.3">
      <c r="A71" s="328" t="s">
        <v>159</v>
      </c>
      <c r="B71" s="322" t="s">
        <v>160</v>
      </c>
      <c r="C71" s="322" t="s">
        <v>149</v>
      </c>
      <c r="D71" s="329" t="s">
        <v>150</v>
      </c>
    </row>
    <row r="72" spans="1:4" ht="33" thickBot="1" x14ac:dyDescent="0.3">
      <c r="A72" s="328" t="s">
        <v>161</v>
      </c>
      <c r="B72" s="322" t="s">
        <v>162</v>
      </c>
      <c r="C72" s="322" t="s">
        <v>153</v>
      </c>
      <c r="D72" s="329" t="s">
        <v>150</v>
      </c>
    </row>
    <row r="73" spans="1:4" ht="16.5" thickBot="1" x14ac:dyDescent="0.3">
      <c r="A73" s="328" t="s">
        <v>163</v>
      </c>
      <c r="B73" s="322" t="s">
        <v>164</v>
      </c>
      <c r="C73" s="322"/>
      <c r="D73" s="329"/>
    </row>
    <row r="74" spans="1:4" ht="32.25" thickBot="1" x14ac:dyDescent="0.3">
      <c r="A74" s="328" t="s">
        <v>165</v>
      </c>
      <c r="B74" s="322" t="s">
        <v>166</v>
      </c>
      <c r="C74" s="322" t="s">
        <v>167</v>
      </c>
      <c r="D74" s="329" t="s">
        <v>168</v>
      </c>
    </row>
    <row r="75" spans="1:4" ht="15.95" customHeight="1" x14ac:dyDescent="0.25">
      <c r="A75" s="404" t="s">
        <v>169</v>
      </c>
      <c r="B75" s="406" t="s">
        <v>170</v>
      </c>
      <c r="C75" s="406" t="s">
        <v>171</v>
      </c>
      <c r="D75" s="408" t="s">
        <v>150</v>
      </c>
    </row>
    <row r="76" spans="1:4" ht="15.75" thickBot="1" x14ac:dyDescent="0.3">
      <c r="A76" s="405"/>
      <c r="B76" s="407"/>
      <c r="C76" s="407"/>
      <c r="D76" s="409"/>
    </row>
    <row r="77" spans="1:4" ht="15.95" customHeight="1" x14ac:dyDescent="0.25">
      <c r="A77" s="404" t="s">
        <v>172</v>
      </c>
      <c r="B77" s="406" t="s">
        <v>173</v>
      </c>
      <c r="C77" s="406" t="s">
        <v>167</v>
      </c>
      <c r="D77" s="408" t="s">
        <v>168</v>
      </c>
    </row>
    <row r="78" spans="1:4" ht="15.75" thickBot="1" x14ac:dyDescent="0.3">
      <c r="A78" s="405"/>
      <c r="B78" s="407"/>
      <c r="C78" s="407"/>
      <c r="D78" s="409"/>
    </row>
    <row r="79" spans="1:4" ht="33" x14ac:dyDescent="0.25">
      <c r="A79" s="404" t="s">
        <v>174</v>
      </c>
      <c r="B79" s="349" t="s">
        <v>175</v>
      </c>
      <c r="C79" s="406" t="s">
        <v>167</v>
      </c>
      <c r="D79" s="408" t="s">
        <v>168</v>
      </c>
    </row>
    <row r="80" spans="1:4" ht="16.5" thickBot="1" x14ac:dyDescent="0.3">
      <c r="A80" s="405"/>
      <c r="B80" s="350" t="s">
        <v>176</v>
      </c>
      <c r="C80" s="407"/>
      <c r="D80" s="409"/>
    </row>
    <row r="81" spans="1:4" ht="32.25" thickBot="1" x14ac:dyDescent="0.3">
      <c r="A81" s="328" t="s">
        <v>177</v>
      </c>
      <c r="B81" s="322" t="s">
        <v>178</v>
      </c>
      <c r="C81" s="322" t="s">
        <v>179</v>
      </c>
      <c r="D81" s="329" t="s">
        <v>168</v>
      </c>
    </row>
    <row r="82" spans="1:4" ht="16.5" thickBot="1" x14ac:dyDescent="0.3">
      <c r="A82" s="328" t="s">
        <v>180</v>
      </c>
      <c r="B82" s="322" t="s">
        <v>181</v>
      </c>
      <c r="C82" s="322"/>
      <c r="D82" s="329"/>
    </row>
    <row r="83" spans="1:4" ht="32.25" thickBot="1" x14ac:dyDescent="0.3">
      <c r="A83" s="328" t="s">
        <v>182</v>
      </c>
      <c r="B83" s="322" t="s">
        <v>183</v>
      </c>
      <c r="C83" s="322" t="s">
        <v>153</v>
      </c>
      <c r="D83" s="329" t="s">
        <v>150</v>
      </c>
    </row>
    <row r="84" spans="1:4" ht="15.6" customHeight="1" x14ac:dyDescent="0.25">
      <c r="A84" s="400" t="s">
        <v>184</v>
      </c>
      <c r="B84" s="401"/>
      <c r="C84" s="401"/>
      <c r="D84" s="402"/>
    </row>
  </sheetData>
  <sheetProtection sheet="1" objects="1" scenarios="1" formatCells="0" formatColumns="0" formatRows="0"/>
  <mergeCells count="21">
    <mergeCell ref="A84:D84"/>
    <mergeCell ref="G25:K28"/>
    <mergeCell ref="A77:A78"/>
    <mergeCell ref="B77:B78"/>
    <mergeCell ref="C77:C78"/>
    <mergeCell ref="D77:D78"/>
    <mergeCell ref="A79:A80"/>
    <mergeCell ref="C79:C80"/>
    <mergeCell ref="D79:D80"/>
    <mergeCell ref="A69:A70"/>
    <mergeCell ref="C69:C70"/>
    <mergeCell ref="D69:D70"/>
    <mergeCell ref="A75:A76"/>
    <mergeCell ref="B75:B76"/>
    <mergeCell ref="C75:C76"/>
    <mergeCell ref="D75:D76"/>
    <mergeCell ref="N4:Q6"/>
    <mergeCell ref="Q8:Q10"/>
    <mergeCell ref="O9:O10"/>
    <mergeCell ref="N21:R22"/>
    <mergeCell ref="A23:B26"/>
  </mergeCells>
  <hyperlinks>
    <hyperlink ref="A17" r:id="rId1" xr:uid="{AC478C20-E2E5-480D-9A12-961BCA9490E9}"/>
    <hyperlink ref="N17" r:id="rId2" display="https://doi.org/10.1038%2Fs41370-021-00354-0" xr:uid="{69566450-DAB7-4FDD-8855-2C9E7052CAEE}"/>
    <hyperlink ref="G33" r:id="rId3" xr:uid="{96A3C982-AA50-40B1-808D-AB061C5CA015}"/>
  </hyperlinks>
  <pageMargins left="0.7" right="0.7" top="0.75" bottom="0.75" header="0.3" footer="0.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CCD25-AB63-4192-B21C-AA72FC458CFE}">
  <dimension ref="A1:X12"/>
  <sheetViews>
    <sheetView zoomScale="77" zoomScaleNormal="90" workbookViewId="0">
      <pane ySplit="2" topLeftCell="A3" activePane="bottomLeft" state="frozen"/>
      <selection activeCell="B42" sqref="B42"/>
      <selection pane="bottomLeft" activeCell="B7" sqref="B7"/>
    </sheetView>
  </sheetViews>
  <sheetFormatPr defaultColWidth="8.7109375" defaultRowHeight="12.75" outlineLevelRow="1" x14ac:dyDescent="0.2"/>
  <cols>
    <col min="1" max="1" width="30.140625" style="304" customWidth="1"/>
    <col min="2" max="2" width="38.7109375" style="304" customWidth="1"/>
    <col min="3" max="3" width="29" style="312" customWidth="1"/>
    <col min="4" max="4" width="17.28515625" style="304" customWidth="1"/>
    <col min="5" max="5" width="12.85546875" style="304" customWidth="1"/>
    <col min="6" max="6" width="25" style="304" customWidth="1"/>
    <col min="7" max="7" width="33.85546875" style="304" customWidth="1"/>
    <col min="8" max="8" width="22" style="312" customWidth="1"/>
    <col min="9" max="9" width="14.5703125" style="312" customWidth="1"/>
    <col min="10" max="10" width="15.7109375" style="312" customWidth="1"/>
    <col min="11" max="11" width="14.7109375" style="312" customWidth="1"/>
    <col min="12" max="12" width="14.5703125" style="304" hidden="1" customWidth="1"/>
    <col min="13" max="13" width="15.140625" style="304" hidden="1" customWidth="1"/>
    <col min="14" max="14" width="27.140625" style="304" hidden="1" customWidth="1"/>
    <col min="15" max="15" width="141.28515625" style="304" hidden="1" customWidth="1"/>
    <col min="16" max="16" width="9.140625" style="304" customWidth="1"/>
    <col min="17" max="17" width="16.42578125" style="304" customWidth="1"/>
    <col min="18" max="18" width="3.7109375" style="304" customWidth="1"/>
    <col min="19" max="19" width="4.42578125" style="304" customWidth="1"/>
    <col min="20" max="20" width="12.42578125" style="304" customWidth="1"/>
    <col min="21" max="21" width="24.28515625" style="304" bestFit="1" customWidth="1"/>
    <col min="22" max="22" width="15.85546875" style="304" bestFit="1" customWidth="1"/>
    <col min="23" max="23" width="12.5703125" style="304" bestFit="1" customWidth="1"/>
    <col min="24" max="24" width="19" style="304" bestFit="1" customWidth="1"/>
    <col min="25" max="16384" width="8.7109375" style="304"/>
  </cols>
  <sheetData>
    <row r="1" spans="1:24" ht="23.1" customHeight="1" x14ac:dyDescent="0.2">
      <c r="A1" s="423" t="s">
        <v>185</v>
      </c>
      <c r="B1" s="420" t="s">
        <v>186</v>
      </c>
      <c r="C1" s="420" t="s">
        <v>187</v>
      </c>
      <c r="D1" s="420" t="s">
        <v>188</v>
      </c>
      <c r="E1" s="424" t="s">
        <v>189</v>
      </c>
      <c r="F1" s="420" t="s">
        <v>190</v>
      </c>
      <c r="G1" s="420" t="s">
        <v>191</v>
      </c>
      <c r="H1" s="420" t="s">
        <v>192</v>
      </c>
      <c r="I1" s="421" t="s">
        <v>193</v>
      </c>
      <c r="J1" s="421"/>
      <c r="K1" s="421"/>
      <c r="L1" s="303" t="s">
        <v>194</v>
      </c>
      <c r="M1" s="303" t="s">
        <v>195</v>
      </c>
      <c r="N1" s="303" t="s">
        <v>196</v>
      </c>
      <c r="O1" s="422" t="s">
        <v>197</v>
      </c>
      <c r="P1" s="305" t="s">
        <v>198</v>
      </c>
      <c r="Q1" s="305" t="s">
        <v>199</v>
      </c>
      <c r="R1" s="355"/>
      <c r="T1" s="388"/>
      <c r="U1" s="555" t="s">
        <v>200</v>
      </c>
      <c r="V1" s="555"/>
      <c r="W1" s="555" t="s">
        <v>201</v>
      </c>
      <c r="X1" s="555"/>
    </row>
    <row r="2" spans="1:24" ht="30" customHeight="1" x14ac:dyDescent="0.2">
      <c r="A2" s="423"/>
      <c r="B2" s="420"/>
      <c r="C2" s="420"/>
      <c r="D2" s="411"/>
      <c r="E2" s="424"/>
      <c r="F2" s="420"/>
      <c r="G2" s="420"/>
      <c r="H2" s="420"/>
      <c r="I2" s="354" t="s">
        <v>202</v>
      </c>
      <c r="J2" s="354" t="s">
        <v>203</v>
      </c>
      <c r="K2" s="354" t="s">
        <v>204</v>
      </c>
      <c r="L2" s="355"/>
      <c r="M2" s="355"/>
      <c r="N2" s="355"/>
      <c r="O2" s="422"/>
      <c r="P2" s="355"/>
      <c r="Q2" s="355"/>
      <c r="R2" s="305"/>
      <c r="T2" s="305" t="s">
        <v>205</v>
      </c>
      <c r="U2" s="305" t="s">
        <v>206</v>
      </c>
      <c r="V2" s="306" t="s">
        <v>207</v>
      </c>
      <c r="W2" s="306" t="str">
        <f>C8</f>
        <v>Children's Toys</v>
      </c>
      <c r="X2" s="305" t="str">
        <f>C10</f>
        <v>Outdoor coated surfaces/seating</v>
      </c>
    </row>
    <row r="3" spans="1:24" ht="38.25" x14ac:dyDescent="0.2">
      <c r="A3" s="412" t="s">
        <v>208</v>
      </c>
      <c r="B3" s="412" t="s">
        <v>208</v>
      </c>
      <c r="C3" s="414" t="s">
        <v>206</v>
      </c>
      <c r="D3" s="416" t="s">
        <v>209</v>
      </c>
      <c r="E3" s="417" t="s">
        <v>210</v>
      </c>
      <c r="F3" s="351" t="s">
        <v>211</v>
      </c>
      <c r="G3" s="352" t="s">
        <v>212</v>
      </c>
      <c r="H3" s="351" t="s">
        <v>213</v>
      </c>
      <c r="I3" s="351">
        <f>1/100</f>
        <v>0.01</v>
      </c>
      <c r="J3" s="351">
        <f>AVERAGE(I3,K3)</f>
        <v>3.0000000000000002E-2</v>
      </c>
      <c r="K3" s="351">
        <f>5/100</f>
        <v>0.05</v>
      </c>
      <c r="L3" s="352" t="s">
        <v>214</v>
      </c>
      <c r="M3" s="352"/>
      <c r="N3" s="352" t="s">
        <v>215</v>
      </c>
      <c r="O3" s="355"/>
      <c r="P3" s="355" t="s">
        <v>216</v>
      </c>
      <c r="Q3" s="355" t="s">
        <v>217</v>
      </c>
      <c r="R3" s="419"/>
      <c r="T3" s="305" t="s">
        <v>218</v>
      </c>
      <c r="U3" s="387">
        <f>MAX(K3:K4)</f>
        <v>0.05</v>
      </c>
      <c r="V3" s="387">
        <f>MAX(K5:K6)</f>
        <v>0.2</v>
      </c>
      <c r="W3" s="387">
        <f>K8</f>
        <v>1E-3</v>
      </c>
      <c r="X3" s="387">
        <f>MAX(K10:K11)</f>
        <v>2.3783190559278921E-2</v>
      </c>
    </row>
    <row r="4" spans="1:24" ht="25.5" x14ac:dyDescent="0.2">
      <c r="A4" s="412"/>
      <c r="B4" s="410"/>
      <c r="C4" s="415"/>
      <c r="D4" s="415"/>
      <c r="E4" s="418"/>
      <c r="F4" s="351" t="s">
        <v>211</v>
      </c>
      <c r="G4" s="353" t="s">
        <v>219</v>
      </c>
      <c r="H4" s="353" t="s">
        <v>220</v>
      </c>
      <c r="I4" s="351">
        <f>3/100</f>
        <v>0.03</v>
      </c>
      <c r="J4" s="351">
        <f>AVERAGE(I4,K4)</f>
        <v>0.04</v>
      </c>
      <c r="K4" s="351">
        <f>5/100</f>
        <v>0.05</v>
      </c>
      <c r="L4" s="352" t="s">
        <v>221</v>
      </c>
      <c r="M4" s="352"/>
      <c r="N4" s="352" t="s">
        <v>222</v>
      </c>
      <c r="O4" s="355"/>
      <c r="P4" s="355" t="s">
        <v>216</v>
      </c>
      <c r="Q4" s="355" t="s">
        <v>223</v>
      </c>
      <c r="R4" s="419"/>
      <c r="T4" s="305" t="s">
        <v>224</v>
      </c>
      <c r="U4" s="387">
        <f>AVERAGE(J3:J4)</f>
        <v>3.5000000000000003E-2</v>
      </c>
      <c r="V4" s="387">
        <f>AVERAGE(J5:J6)</f>
        <v>9.0000000000000011E-2</v>
      </c>
      <c r="W4" s="387">
        <f>J8</f>
        <v>5.0000000000000001E-4</v>
      </c>
      <c r="X4" s="387">
        <f>AVERAGE(J10:J11)</f>
        <v>1.102001410514317E-2</v>
      </c>
    </row>
    <row r="5" spans="1:24" x14ac:dyDescent="0.2">
      <c r="A5" s="412"/>
      <c r="B5" s="410"/>
      <c r="C5" s="414" t="s">
        <v>207</v>
      </c>
      <c r="D5" s="416" t="s">
        <v>225</v>
      </c>
      <c r="E5" s="417" t="s">
        <v>226</v>
      </c>
      <c r="F5" s="351" t="s">
        <v>211</v>
      </c>
      <c r="G5" s="353" t="s">
        <v>227</v>
      </c>
      <c r="H5" s="353" t="s">
        <v>228</v>
      </c>
      <c r="I5" s="351">
        <f>10/100</f>
        <v>0.1</v>
      </c>
      <c r="J5" s="351">
        <f>AVERAGE(I5,K5)</f>
        <v>0.15000000000000002</v>
      </c>
      <c r="K5" s="351">
        <f>20/100</f>
        <v>0.2</v>
      </c>
      <c r="L5" s="352" t="s">
        <v>229</v>
      </c>
      <c r="M5" s="352" t="s">
        <v>230</v>
      </c>
      <c r="N5" s="352" t="s">
        <v>231</v>
      </c>
      <c r="O5" s="355"/>
      <c r="P5" s="355"/>
      <c r="Q5" s="355"/>
      <c r="R5" s="419"/>
      <c r="T5" s="305" t="s">
        <v>232</v>
      </c>
      <c r="U5" s="387">
        <f>MIN(I3:I4)</f>
        <v>0.01</v>
      </c>
      <c r="V5" s="387">
        <f>MIN(I5:I6)</f>
        <v>0.01</v>
      </c>
      <c r="W5" s="387">
        <f>I8</f>
        <v>1E-4</v>
      </c>
      <c r="X5" s="387">
        <f>MIN(I10:I11)</f>
        <v>1E-3</v>
      </c>
    </row>
    <row r="6" spans="1:24" ht="38.25" x14ac:dyDescent="0.2">
      <c r="A6" s="412"/>
      <c r="B6" s="410"/>
      <c r="C6" s="415"/>
      <c r="D6" s="415"/>
      <c r="E6" s="418"/>
      <c r="F6" s="351" t="s">
        <v>211</v>
      </c>
      <c r="G6" s="353" t="s">
        <v>233</v>
      </c>
      <c r="H6" s="353" t="s">
        <v>234</v>
      </c>
      <c r="I6" s="351">
        <f>1/100</f>
        <v>0.01</v>
      </c>
      <c r="J6" s="351">
        <f>AVERAGE(I6,K6)</f>
        <v>3.0000000000000002E-2</v>
      </c>
      <c r="K6" s="351">
        <f>5/100</f>
        <v>0.05</v>
      </c>
      <c r="L6" s="352" t="s">
        <v>214</v>
      </c>
      <c r="M6" s="352" t="s">
        <v>235</v>
      </c>
      <c r="N6" s="352" t="s">
        <v>236</v>
      </c>
      <c r="O6" s="355" t="s">
        <v>237</v>
      </c>
      <c r="P6" s="355"/>
      <c r="Q6" s="355"/>
      <c r="R6" s="355"/>
    </row>
    <row r="7" spans="1:24" ht="76.5" x14ac:dyDescent="0.2">
      <c r="A7" s="351" t="s">
        <v>238</v>
      </c>
      <c r="B7" s="351" t="s">
        <v>238</v>
      </c>
      <c r="C7" s="351" t="s">
        <v>239</v>
      </c>
      <c r="D7" s="351" t="s">
        <v>240</v>
      </c>
      <c r="E7" s="351" t="s">
        <v>62</v>
      </c>
      <c r="F7" s="351" t="s">
        <v>241</v>
      </c>
      <c r="G7" s="351" t="s">
        <v>242</v>
      </c>
      <c r="H7" s="351" t="s">
        <v>235</v>
      </c>
      <c r="I7" s="351" t="s">
        <v>235</v>
      </c>
      <c r="J7" s="351" t="s">
        <v>235</v>
      </c>
      <c r="K7" s="351" t="s">
        <v>235</v>
      </c>
      <c r="L7" s="307"/>
      <c r="M7" s="307"/>
      <c r="N7" s="307"/>
      <c r="O7" s="307"/>
      <c r="P7" s="307"/>
      <c r="Q7" s="307"/>
      <c r="R7" s="355"/>
      <c r="U7" s="304" t="s">
        <v>243</v>
      </c>
      <c r="V7" s="304">
        <f>1.78*AVERAGE(210, 130)</f>
        <v>302.60000000000002</v>
      </c>
      <c r="W7" s="304" t="s">
        <v>244</v>
      </c>
    </row>
    <row r="8" spans="1:24" ht="70.5" customHeight="1" x14ac:dyDescent="0.2">
      <c r="A8" s="351" t="s">
        <v>639</v>
      </c>
      <c r="B8" s="351" t="s">
        <v>640</v>
      </c>
      <c r="C8" s="351" t="s">
        <v>245</v>
      </c>
      <c r="D8" s="351" t="s">
        <v>246</v>
      </c>
      <c r="E8" s="351" t="s">
        <v>247</v>
      </c>
      <c r="F8" s="351" t="s">
        <v>248</v>
      </c>
      <c r="G8" s="353" t="s">
        <v>249</v>
      </c>
      <c r="H8" s="353" t="s">
        <v>235</v>
      </c>
      <c r="I8" s="351">
        <v>1E-4</v>
      </c>
      <c r="J8" s="351">
        <v>5.0000000000000001E-4</v>
      </c>
      <c r="K8" s="351">
        <v>1E-3</v>
      </c>
      <c r="L8" s="352"/>
      <c r="M8" s="352"/>
      <c r="N8" s="352"/>
      <c r="O8" s="355"/>
      <c r="P8" s="355"/>
      <c r="Q8" s="355"/>
      <c r="R8" s="355"/>
    </row>
    <row r="9" spans="1:24" ht="63.75" outlineLevel="1" x14ac:dyDescent="0.2">
      <c r="A9" s="308" t="s">
        <v>250</v>
      </c>
      <c r="B9" s="309" t="s">
        <v>251</v>
      </c>
      <c r="C9" s="308" t="s">
        <v>252</v>
      </c>
      <c r="D9" s="308" t="s">
        <v>240</v>
      </c>
      <c r="E9" s="308" t="s">
        <v>235</v>
      </c>
      <c r="F9" s="308" t="s">
        <v>253</v>
      </c>
      <c r="G9" s="309" t="s">
        <v>249</v>
      </c>
      <c r="H9" s="308" t="s">
        <v>235</v>
      </c>
      <c r="I9" s="308">
        <v>1E-4</v>
      </c>
      <c r="J9" s="308">
        <v>1E-4</v>
      </c>
      <c r="K9" s="308">
        <v>1E-4</v>
      </c>
      <c r="L9" s="307"/>
      <c r="M9" s="307"/>
      <c r="N9" s="307"/>
      <c r="O9" s="307"/>
      <c r="P9" s="307"/>
      <c r="Q9" s="307"/>
      <c r="R9" s="355"/>
    </row>
    <row r="10" spans="1:24" ht="39.75" customHeight="1" x14ac:dyDescent="0.2">
      <c r="A10" s="410" t="s">
        <v>250</v>
      </c>
      <c r="B10" s="413" t="s">
        <v>251</v>
      </c>
      <c r="C10" s="410" t="s">
        <v>254</v>
      </c>
      <c r="D10" s="410" t="s">
        <v>240</v>
      </c>
      <c r="E10" s="411" t="s">
        <v>255</v>
      </c>
      <c r="F10" s="351" t="s">
        <v>211</v>
      </c>
      <c r="G10" s="353" t="s">
        <v>256</v>
      </c>
      <c r="H10" s="353" t="s">
        <v>257</v>
      </c>
      <c r="I10" s="351">
        <f>'Product Details'!L15</f>
        <v>1E-3</v>
      </c>
      <c r="J10" s="351">
        <f>'Product Details'!M15</f>
        <v>1.5000000000000002E-3</v>
      </c>
      <c r="K10" s="351">
        <f>'Product Details'!N15</f>
        <v>2E-3</v>
      </c>
      <c r="L10" s="352"/>
      <c r="M10" s="352"/>
      <c r="N10" s="352"/>
      <c r="O10" s="355"/>
      <c r="P10" s="355"/>
      <c r="Q10" s="355"/>
      <c r="R10" s="355"/>
    </row>
    <row r="11" spans="1:24" ht="42.75" customHeight="1" x14ac:dyDescent="0.2">
      <c r="A11" s="410"/>
      <c r="B11" s="413"/>
      <c r="C11" s="410"/>
      <c r="D11" s="410"/>
      <c r="E11" s="411"/>
      <c r="F11" s="351" t="s">
        <v>211</v>
      </c>
      <c r="G11" s="351" t="s">
        <v>258</v>
      </c>
      <c r="H11" s="351" t="s">
        <v>259</v>
      </c>
      <c r="I11" s="318">
        <f>'Product Details'!C79</f>
        <v>1.7296865861293757E-2</v>
      </c>
      <c r="J11" s="318">
        <f>'Product Details'!D79</f>
        <v>2.0540028210286339E-2</v>
      </c>
      <c r="K11" s="318">
        <f>'Product Details'!E79</f>
        <v>2.3783190559278921E-2</v>
      </c>
      <c r="L11" s="355"/>
      <c r="M11" s="355"/>
      <c r="N11" s="355"/>
      <c r="O11" s="355"/>
      <c r="P11" s="355"/>
      <c r="Q11" s="355"/>
      <c r="R11" s="310"/>
    </row>
    <row r="12" spans="1:24" ht="63.75" x14ac:dyDescent="0.2">
      <c r="A12" s="308" t="s">
        <v>250</v>
      </c>
      <c r="B12" s="309" t="s">
        <v>251</v>
      </c>
      <c r="C12" s="308" t="s">
        <v>62</v>
      </c>
      <c r="D12" s="308" t="s">
        <v>62</v>
      </c>
      <c r="E12" s="308" t="s">
        <v>62</v>
      </c>
      <c r="F12" s="311" t="s">
        <v>211</v>
      </c>
      <c r="G12" s="308" t="s">
        <v>260</v>
      </c>
      <c r="H12" s="308" t="s">
        <v>261</v>
      </c>
      <c r="I12" s="308">
        <f>0.1/100</f>
        <v>1E-3</v>
      </c>
      <c r="J12" s="308">
        <f>AVERAGE(I12,K12)</f>
        <v>5.4999999999999997E-3</v>
      </c>
      <c r="K12" s="308">
        <f>1/100</f>
        <v>0.01</v>
      </c>
      <c r="L12" s="307"/>
      <c r="M12" s="307"/>
      <c r="N12" s="307"/>
      <c r="O12" s="307"/>
      <c r="P12" s="307"/>
      <c r="Q12" s="307"/>
      <c r="R12" s="355"/>
    </row>
  </sheetData>
  <sheetProtection sheet="1" objects="1" scenarios="1" formatCells="0" formatColumns="0" formatRows="0"/>
  <autoFilter ref="A2:N6" xr:uid="{4EFD73A6-EDA1-4ACD-A097-DB114CC60125}"/>
  <mergeCells count="26">
    <mergeCell ref="U1:V1"/>
    <mergeCell ref="W1:X1"/>
    <mergeCell ref="A1:A2"/>
    <mergeCell ref="B1:B2"/>
    <mergeCell ref="C1:C2"/>
    <mergeCell ref="D1:D2"/>
    <mergeCell ref="E1:E2"/>
    <mergeCell ref="F1:F2"/>
    <mergeCell ref="R3:R5"/>
    <mergeCell ref="G1:G2"/>
    <mergeCell ref="H1:H2"/>
    <mergeCell ref="I1:K1"/>
    <mergeCell ref="O1:O2"/>
    <mergeCell ref="D10:D11"/>
    <mergeCell ref="E10:E11"/>
    <mergeCell ref="A3:A6"/>
    <mergeCell ref="B3:B6"/>
    <mergeCell ref="A10:A11"/>
    <mergeCell ref="B10:B11"/>
    <mergeCell ref="C10:C11"/>
    <mergeCell ref="C5:C6"/>
    <mergeCell ref="C3:C4"/>
    <mergeCell ref="D3:D4"/>
    <mergeCell ref="D5:D6"/>
    <mergeCell ref="E5:E6"/>
    <mergeCell ref="E3:E4"/>
  </mergeCells>
  <dataValidations count="1">
    <dataValidation type="list" allowBlank="1" showInputMessage="1" showErrorMessage="1" sqref="L8 L10:L12 L3:L6" xr:uid="{7F03461C-D5F8-4C9A-A579-FFF62AEC24F1}">
      <formula1>"Paste (caulk gun), Paste (putty knife or hand application), Liquid (rolled or brushed on), Liquid (sprayed on), Liquid (added to water), Liquid (poured), Solid, Other"</formula1>
    </dataValidation>
  </dataValidations>
  <pageMargins left="0.7" right="0.7" top="0.75" bottom="0.75" header="0.3" footer="0.3"/>
  <pageSetup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8FA14-F92D-4838-A13B-168F0674A767}">
  <dimension ref="A1:E6"/>
  <sheetViews>
    <sheetView workbookViewId="0">
      <selection activeCell="E14" sqref="E14"/>
    </sheetView>
  </sheetViews>
  <sheetFormatPr defaultRowHeight="15.75" x14ac:dyDescent="0.25"/>
  <cols>
    <col min="1" max="1" width="47.28515625" style="556" bestFit="1" customWidth="1"/>
    <col min="2" max="2" width="11.5703125" style="556" bestFit="1" customWidth="1"/>
    <col min="3" max="3" width="13.5703125" style="556" bestFit="1" customWidth="1"/>
    <col min="4" max="4" width="45.28515625" style="556" bestFit="1" customWidth="1"/>
    <col min="5" max="5" width="84.5703125" style="556" bestFit="1" customWidth="1"/>
    <col min="6" max="16384" width="9.140625" style="556"/>
  </cols>
  <sheetData>
    <row r="1" spans="1:5" x14ac:dyDescent="0.25">
      <c r="A1" s="559" t="s">
        <v>262</v>
      </c>
      <c r="B1" s="560" t="s">
        <v>263</v>
      </c>
      <c r="C1" s="560" t="s">
        <v>264</v>
      </c>
      <c r="D1" s="560" t="s">
        <v>185</v>
      </c>
      <c r="E1" s="560" t="s">
        <v>644</v>
      </c>
    </row>
    <row r="2" spans="1:5" x14ac:dyDescent="0.25">
      <c r="A2" s="557" t="str">
        <f>'Compiled Articles'!D6</f>
        <v xml:space="preserve">Children's Toys </v>
      </c>
      <c r="B2" s="557">
        <v>1</v>
      </c>
      <c r="C2" s="557">
        <f>'Compiled Articles'!D11</f>
        <v>365</v>
      </c>
      <c r="D2" s="558" t="s">
        <v>639</v>
      </c>
      <c r="E2" s="558" t="s">
        <v>641</v>
      </c>
    </row>
    <row r="3" spans="1:5" x14ac:dyDescent="0.25">
      <c r="A3" s="557" t="str">
        <f>'Compiled Articles'!E6</f>
        <v>Outdoor Seating</v>
      </c>
      <c r="B3" s="557">
        <v>1</v>
      </c>
      <c r="C3" s="557">
        <f>'Compiled Articles'!E11</f>
        <v>52</v>
      </c>
      <c r="D3" s="558" t="s">
        <v>265</v>
      </c>
      <c r="E3" s="558" t="s">
        <v>266</v>
      </c>
    </row>
    <row r="4" spans="1:5" x14ac:dyDescent="0.25">
      <c r="A4" s="557" t="str">
        <f>'Compiled Articles'!F6</f>
        <v>Small Articles with Potential for semi-routine contact</v>
      </c>
      <c r="B4" s="557">
        <v>1</v>
      </c>
      <c r="C4" s="557">
        <f>'Compiled Articles'!F11</f>
        <v>365</v>
      </c>
      <c r="D4" s="557" t="s">
        <v>267</v>
      </c>
      <c r="E4" s="557" t="s">
        <v>267</v>
      </c>
    </row>
    <row r="5" spans="1:5" x14ac:dyDescent="0.25">
      <c r="A5" s="557" t="str">
        <f>'Compiled Products'!D1</f>
        <v>Adhesives for Small Repairs</v>
      </c>
      <c r="B5" s="557">
        <v>1</v>
      </c>
      <c r="C5" s="557">
        <f>'Compiled Products'!D6</f>
        <v>52</v>
      </c>
      <c r="D5" s="558" t="s">
        <v>268</v>
      </c>
      <c r="E5" s="558" t="s">
        <v>269</v>
      </c>
    </row>
    <row r="6" spans="1:5" x14ac:dyDescent="0.25">
      <c r="A6" s="557" t="str">
        <f>'Compiled Products'!E1</f>
        <v>Automotive Adhesives</v>
      </c>
      <c r="B6" s="557">
        <v>1</v>
      </c>
      <c r="C6" s="557">
        <f>'Compiled Products'!E6</f>
        <v>2</v>
      </c>
      <c r="D6" s="558" t="s">
        <v>268</v>
      </c>
      <c r="E6" s="558" t="s">
        <v>269</v>
      </c>
    </row>
  </sheetData>
  <sheetProtection sheet="1" objects="1" scenarios="1" formatCells="0" formatColumns="0" formatRows="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38778-2E8A-4C9C-A718-B82AE4C5E5F9}">
  <dimension ref="A1:P79"/>
  <sheetViews>
    <sheetView topLeftCell="A39" zoomScale="87" workbookViewId="0"/>
  </sheetViews>
  <sheetFormatPr defaultRowHeight="15" x14ac:dyDescent="0.25"/>
  <sheetData>
    <row r="1" spans="1:15" s="315" customFormat="1" x14ac:dyDescent="0.25">
      <c r="A1" s="383" t="s">
        <v>256</v>
      </c>
    </row>
    <row r="5" spans="1:15" x14ac:dyDescent="0.25">
      <c r="A5" s="357"/>
      <c r="B5" s="357"/>
      <c r="C5" s="357"/>
      <c r="D5" s="357"/>
      <c r="E5" s="357"/>
      <c r="F5" s="357"/>
      <c r="G5" s="357"/>
      <c r="H5" s="357"/>
      <c r="I5" s="357"/>
      <c r="J5" s="357"/>
      <c r="K5" s="27" t="s">
        <v>270</v>
      </c>
      <c r="L5" s="357"/>
      <c r="M5" s="357"/>
      <c r="N5" s="357"/>
      <c r="O5" s="357"/>
    </row>
    <row r="6" spans="1:15" x14ac:dyDescent="0.25">
      <c r="A6" s="357"/>
      <c r="B6" s="357"/>
      <c r="C6" s="357"/>
      <c r="D6" s="357"/>
      <c r="E6" s="357"/>
      <c r="F6" s="357"/>
      <c r="G6" s="357"/>
      <c r="H6" s="357"/>
      <c r="I6" s="357"/>
      <c r="J6" s="357"/>
      <c r="K6" s="394" t="s">
        <v>271</v>
      </c>
      <c r="L6" s="394"/>
      <c r="M6" s="394"/>
      <c r="N6" s="394"/>
      <c r="O6" s="394"/>
    </row>
    <row r="7" spans="1:15" x14ac:dyDescent="0.25">
      <c r="A7" s="357"/>
      <c r="B7" s="357"/>
      <c r="C7" s="357"/>
      <c r="D7" s="357"/>
      <c r="E7" s="357"/>
      <c r="F7" s="357"/>
      <c r="G7" s="357"/>
      <c r="H7" s="357"/>
      <c r="I7" s="357"/>
      <c r="J7" s="357"/>
      <c r="K7" s="394"/>
      <c r="L7" s="394"/>
      <c r="M7" s="394"/>
      <c r="N7" s="394"/>
      <c r="O7" s="394"/>
    </row>
    <row r="8" spans="1:15" x14ac:dyDescent="0.25">
      <c r="A8" s="357"/>
      <c r="B8" s="357"/>
      <c r="C8" s="357"/>
      <c r="D8" s="357"/>
      <c r="E8" s="357"/>
      <c r="F8" s="357"/>
      <c r="G8" s="357"/>
      <c r="H8" s="357"/>
      <c r="I8" s="357"/>
      <c r="J8" s="357"/>
      <c r="K8" s="394"/>
      <c r="L8" s="394"/>
      <c r="M8" s="394"/>
      <c r="N8" s="394"/>
      <c r="O8" s="394"/>
    </row>
    <row r="9" spans="1:15" x14ac:dyDescent="0.25">
      <c r="A9" s="357"/>
      <c r="B9" s="357"/>
      <c r="C9" s="357"/>
      <c r="D9" s="357"/>
      <c r="E9" s="357"/>
      <c r="F9" s="357"/>
      <c r="G9" s="357"/>
      <c r="H9" s="357"/>
      <c r="I9" s="357"/>
      <c r="J9" s="357"/>
      <c r="K9" s="425" t="s">
        <v>272</v>
      </c>
      <c r="L9" s="425"/>
      <c r="M9" s="425"/>
      <c r="N9" s="425"/>
      <c r="O9" s="425"/>
    </row>
    <row r="10" spans="1:15" x14ac:dyDescent="0.25">
      <c r="A10" s="357"/>
      <c r="B10" s="357"/>
      <c r="C10" s="357"/>
      <c r="D10" s="357"/>
      <c r="E10" s="357"/>
      <c r="F10" s="357"/>
      <c r="G10" s="357"/>
      <c r="H10" s="357"/>
      <c r="I10" s="357"/>
      <c r="J10" s="357"/>
      <c r="K10" s="357"/>
      <c r="L10" s="356" t="s">
        <v>273</v>
      </c>
      <c r="M10" s="356" t="s">
        <v>274</v>
      </c>
      <c r="N10" s="356" t="s">
        <v>275</v>
      </c>
      <c r="O10" s="357"/>
    </row>
    <row r="11" spans="1:15" x14ac:dyDescent="0.25">
      <c r="A11" s="357"/>
      <c r="B11" s="357"/>
      <c r="C11" s="357"/>
      <c r="D11" s="357"/>
      <c r="E11" s="357"/>
      <c r="F11" s="357"/>
      <c r="G11" s="357"/>
      <c r="H11" s="357"/>
      <c r="I11" s="357"/>
      <c r="J11" s="357"/>
      <c r="K11" s="357"/>
      <c r="L11" s="357">
        <v>0.1</v>
      </c>
      <c r="M11" s="357">
        <v>0.15000000000000002</v>
      </c>
      <c r="N11" s="357">
        <v>0.2</v>
      </c>
      <c r="O11" s="357"/>
    </row>
    <row r="12" spans="1:15" ht="15.75" thickBot="1" x14ac:dyDescent="0.3">
      <c r="A12" s="357"/>
      <c r="B12" s="357"/>
      <c r="C12" s="357"/>
      <c r="D12" s="357"/>
      <c r="E12" s="357"/>
      <c r="F12" s="357"/>
      <c r="G12" s="357"/>
      <c r="H12" s="357"/>
      <c r="I12" s="357"/>
      <c r="J12" s="357"/>
      <c r="K12" s="357"/>
      <c r="L12" s="357"/>
      <c r="M12" s="357"/>
      <c r="N12" s="357"/>
      <c r="O12" s="357"/>
    </row>
    <row r="13" spans="1:15" x14ac:dyDescent="0.25">
      <c r="A13" s="357"/>
      <c r="B13" s="357"/>
      <c r="C13" s="357"/>
      <c r="D13" s="357"/>
      <c r="E13" s="357"/>
      <c r="F13" s="357"/>
      <c r="G13" s="357"/>
      <c r="H13" s="357"/>
      <c r="I13" s="357"/>
      <c r="J13" s="357"/>
      <c r="K13" s="426" t="s">
        <v>276</v>
      </c>
      <c r="L13" s="427"/>
      <c r="M13" s="427"/>
      <c r="N13" s="427"/>
      <c r="O13" s="428"/>
    </row>
    <row r="14" spans="1:15" x14ac:dyDescent="0.25">
      <c r="A14" s="357"/>
      <c r="B14" s="357"/>
      <c r="C14" s="357"/>
      <c r="D14" s="357"/>
      <c r="E14" s="357"/>
      <c r="F14" s="357"/>
      <c r="G14" s="357"/>
      <c r="H14" s="357"/>
      <c r="I14" s="357"/>
      <c r="J14" s="357"/>
      <c r="K14" s="200"/>
      <c r="L14" s="356" t="s">
        <v>273</v>
      </c>
      <c r="M14" s="356" t="s">
        <v>274</v>
      </c>
      <c r="N14" s="356" t="s">
        <v>275</v>
      </c>
      <c r="O14" s="199"/>
    </row>
    <row r="15" spans="1:15" ht="15.75" thickBot="1" x14ac:dyDescent="0.3">
      <c r="A15" s="357"/>
      <c r="B15" s="357"/>
      <c r="C15" s="357"/>
      <c r="D15" s="357"/>
      <c r="E15" s="357"/>
      <c r="F15" s="357"/>
      <c r="G15" s="357"/>
      <c r="H15" s="357"/>
      <c r="I15" s="357"/>
      <c r="J15" s="357"/>
      <c r="K15" s="317"/>
      <c r="L15" s="227">
        <f>(L11*10)/1000</f>
        <v>1E-3</v>
      </c>
      <c r="M15" s="227">
        <f t="shared" ref="M15:N15" si="0">(M11*10)/1000</f>
        <v>1.5000000000000002E-3</v>
      </c>
      <c r="N15" s="227">
        <f t="shared" si="0"/>
        <v>2E-3</v>
      </c>
      <c r="O15" s="228"/>
    </row>
    <row r="18" spans="1:16" x14ac:dyDescent="0.25">
      <c r="A18" s="357"/>
      <c r="B18" s="357"/>
      <c r="C18" s="357"/>
      <c r="D18" s="357"/>
      <c r="E18" s="357"/>
      <c r="F18" s="357"/>
      <c r="G18" s="357"/>
      <c r="H18" s="357"/>
      <c r="I18" s="357"/>
      <c r="J18" s="357"/>
      <c r="K18" s="431" t="s">
        <v>277</v>
      </c>
      <c r="L18" s="396"/>
      <c r="M18" s="396"/>
      <c r="N18" s="396"/>
      <c r="O18" s="396"/>
      <c r="P18" s="396"/>
    </row>
    <row r="19" spans="1:16" x14ac:dyDescent="0.25">
      <c r="A19" s="357"/>
      <c r="B19" s="357"/>
      <c r="C19" s="357"/>
      <c r="D19" s="357"/>
      <c r="E19" s="357"/>
      <c r="F19" s="357"/>
      <c r="G19" s="357"/>
      <c r="H19" s="357"/>
      <c r="I19" s="357"/>
      <c r="J19" s="357"/>
      <c r="K19" s="396"/>
      <c r="L19" s="396"/>
      <c r="M19" s="396"/>
      <c r="N19" s="396"/>
      <c r="O19" s="396"/>
      <c r="P19" s="396"/>
    </row>
    <row r="20" spans="1:16" x14ac:dyDescent="0.25">
      <c r="A20" s="357"/>
      <c r="B20" s="357"/>
      <c r="C20" s="357"/>
      <c r="D20" s="357"/>
      <c r="E20" s="357"/>
      <c r="F20" s="357"/>
      <c r="G20" s="357"/>
      <c r="H20" s="357"/>
      <c r="I20" s="357"/>
      <c r="J20" s="357"/>
      <c r="K20" s="396"/>
      <c r="L20" s="396"/>
      <c r="M20" s="396"/>
      <c r="N20" s="396"/>
      <c r="O20" s="396"/>
      <c r="P20" s="396"/>
    </row>
    <row r="21" spans="1:16" x14ac:dyDescent="0.25">
      <c r="A21" s="357"/>
      <c r="B21" s="357"/>
      <c r="C21" s="357"/>
      <c r="D21" s="357"/>
      <c r="E21" s="357"/>
      <c r="F21" s="357"/>
      <c r="G21" s="357"/>
      <c r="H21" s="357"/>
      <c r="I21" s="357"/>
      <c r="J21" s="357"/>
      <c r="K21" s="396"/>
      <c r="L21" s="396"/>
      <c r="M21" s="396"/>
      <c r="N21" s="396"/>
      <c r="O21" s="396"/>
      <c r="P21" s="396"/>
    </row>
    <row r="24" spans="1:16" x14ac:dyDescent="0.25">
      <c r="A24" s="357"/>
      <c r="B24" s="357"/>
      <c r="C24" s="357"/>
      <c r="D24" s="357"/>
      <c r="E24" s="357"/>
      <c r="F24" s="357"/>
      <c r="G24" s="357"/>
      <c r="H24" s="357"/>
      <c r="I24" s="357"/>
      <c r="J24" s="357"/>
      <c r="K24" s="429" t="s">
        <v>278</v>
      </c>
      <c r="L24" s="396"/>
      <c r="M24" s="396"/>
      <c r="N24" s="396"/>
      <c r="O24" s="396"/>
      <c r="P24" s="396"/>
    </row>
    <row r="25" spans="1:16" x14ac:dyDescent="0.25">
      <c r="A25" s="357"/>
      <c r="B25" s="357"/>
      <c r="C25" s="357"/>
      <c r="D25" s="357"/>
      <c r="E25" s="357"/>
      <c r="F25" s="357"/>
      <c r="G25" s="357"/>
      <c r="H25" s="357"/>
      <c r="I25" s="357"/>
      <c r="J25" s="357"/>
      <c r="K25" s="396"/>
      <c r="L25" s="396"/>
      <c r="M25" s="396"/>
      <c r="N25" s="396"/>
      <c r="O25" s="396"/>
      <c r="P25" s="396"/>
    </row>
    <row r="27" spans="1:16" x14ac:dyDescent="0.25">
      <c r="A27" s="357"/>
      <c r="B27" s="357"/>
      <c r="C27" s="357"/>
      <c r="D27" s="357"/>
      <c r="E27" s="357"/>
      <c r="F27" s="357"/>
      <c r="G27" s="357"/>
      <c r="H27" s="357"/>
      <c r="I27" s="357"/>
      <c r="J27" s="357"/>
      <c r="K27" s="429" t="s">
        <v>279</v>
      </c>
      <c r="L27" s="430"/>
      <c r="M27" s="430"/>
      <c r="N27" s="430"/>
      <c r="O27" s="430"/>
      <c r="P27" s="357"/>
    </row>
    <row r="30" spans="1:16" s="315" customFormat="1" x14ac:dyDescent="0.25">
      <c r="A30" s="316" t="s">
        <v>280</v>
      </c>
    </row>
    <row r="36" spans="12:12" x14ac:dyDescent="0.25">
      <c r="L36" s="357" t="s">
        <v>281</v>
      </c>
    </row>
    <row r="38" spans="12:12" x14ac:dyDescent="0.25">
      <c r="L38" s="357" t="s">
        <v>282</v>
      </c>
    </row>
    <row r="40" spans="12:12" x14ac:dyDescent="0.25">
      <c r="L40" s="357" t="s">
        <v>283</v>
      </c>
    </row>
    <row r="68" spans="1:13" x14ac:dyDescent="0.25">
      <c r="A68" s="357" t="s">
        <v>284</v>
      </c>
      <c r="B68" s="357"/>
      <c r="C68" s="357"/>
      <c r="D68" s="357"/>
      <c r="E68" s="357"/>
      <c r="F68" s="357"/>
      <c r="G68" s="357"/>
      <c r="H68" s="357"/>
      <c r="I68" s="357"/>
      <c r="J68" s="357"/>
      <c r="K68" s="357"/>
      <c r="L68" s="357"/>
      <c r="M68" s="357"/>
    </row>
    <row r="70" spans="1:13" x14ac:dyDescent="0.25">
      <c r="A70" s="357"/>
      <c r="B70" s="394" t="s">
        <v>271</v>
      </c>
      <c r="C70" s="394"/>
      <c r="D70" s="394"/>
      <c r="E70" s="394"/>
      <c r="F70" s="394"/>
      <c r="G70" s="357"/>
      <c r="H70" s="357"/>
      <c r="I70" s="357"/>
      <c r="J70" s="357" t="s">
        <v>285</v>
      </c>
      <c r="K70" s="357"/>
      <c r="L70" s="356">
        <v>1.23</v>
      </c>
      <c r="M70" s="357" t="s">
        <v>286</v>
      </c>
    </row>
    <row r="71" spans="1:13" x14ac:dyDescent="0.25">
      <c r="A71" s="357"/>
      <c r="B71" s="394"/>
      <c r="C71" s="394"/>
      <c r="D71" s="394"/>
      <c r="E71" s="394"/>
      <c r="F71" s="394"/>
      <c r="G71" s="357"/>
      <c r="H71" s="357"/>
      <c r="I71" s="357"/>
      <c r="J71" s="357"/>
      <c r="K71" s="201" t="s">
        <v>287</v>
      </c>
      <c r="L71" s="357">
        <f>(29.5735*4.5*L70)</f>
        <v>163.6893225</v>
      </c>
      <c r="M71" s="357" t="s">
        <v>244</v>
      </c>
    </row>
    <row r="72" spans="1:13" x14ac:dyDescent="0.25">
      <c r="A72" s="357"/>
      <c r="B72" s="394"/>
      <c r="C72" s="394"/>
      <c r="D72" s="394"/>
      <c r="E72" s="394"/>
      <c r="F72" s="394"/>
      <c r="G72" s="357"/>
      <c r="H72" s="357"/>
      <c r="I72" s="357"/>
      <c r="J72" s="357"/>
      <c r="K72" s="357"/>
      <c r="L72" s="357"/>
      <c r="M72" s="357"/>
    </row>
    <row r="73" spans="1:13" x14ac:dyDescent="0.25">
      <c r="A73" s="357"/>
      <c r="B73" s="425" t="s">
        <v>272</v>
      </c>
      <c r="C73" s="425"/>
      <c r="D73" s="425"/>
      <c r="E73" s="425"/>
      <c r="F73" s="425"/>
      <c r="G73" s="357"/>
      <c r="H73" s="357"/>
      <c r="I73" s="357"/>
      <c r="J73" s="357"/>
      <c r="K73" s="357"/>
      <c r="L73" s="357"/>
      <c r="M73" s="357"/>
    </row>
    <row r="74" spans="1:13" x14ac:dyDescent="0.25">
      <c r="A74" s="357"/>
      <c r="B74" s="357"/>
      <c r="C74" s="356" t="s">
        <v>273</v>
      </c>
      <c r="D74" s="356" t="s">
        <v>274</v>
      </c>
      <c r="E74" s="356" t="s">
        <v>275</v>
      </c>
      <c r="F74" s="357"/>
      <c r="G74" s="357"/>
      <c r="H74" s="357"/>
      <c r="I74" s="357"/>
      <c r="J74" s="357"/>
      <c r="K74" s="357"/>
      <c r="L74" s="357"/>
      <c r="M74" s="357"/>
    </row>
    <row r="75" spans="1:13" x14ac:dyDescent="0.25">
      <c r="A75" s="357"/>
      <c r="B75" s="357"/>
      <c r="C75" s="357">
        <v>0.4</v>
      </c>
      <c r="D75" s="357">
        <v>0.47500000000000003</v>
      </c>
      <c r="E75" s="357">
        <v>0.55000000000000004</v>
      </c>
      <c r="F75" s="357"/>
      <c r="G75" s="357"/>
      <c r="H75" s="357"/>
      <c r="I75" s="357"/>
      <c r="J75" s="357"/>
      <c r="K75" s="357"/>
      <c r="L75" s="357"/>
      <c r="M75" s="357"/>
    </row>
    <row r="76" spans="1:13" ht="15.75" thickBot="1" x14ac:dyDescent="0.3">
      <c r="A76" s="357"/>
      <c r="B76" s="357"/>
      <c r="C76" s="357"/>
      <c r="D76" s="357"/>
      <c r="E76" s="357"/>
      <c r="F76" s="357"/>
      <c r="G76" s="357"/>
      <c r="H76" s="357"/>
      <c r="I76" s="357"/>
      <c r="J76" s="357"/>
      <c r="K76" s="357"/>
      <c r="L76" s="357"/>
      <c r="M76" s="357"/>
    </row>
    <row r="77" spans="1:13" x14ac:dyDescent="0.25">
      <c r="A77" s="357"/>
      <c r="B77" s="426" t="s">
        <v>276</v>
      </c>
      <c r="C77" s="427"/>
      <c r="D77" s="427"/>
      <c r="E77" s="427"/>
      <c r="F77" s="428"/>
      <c r="G77" s="357"/>
      <c r="H77" s="357"/>
      <c r="I77" s="357"/>
      <c r="J77" s="357"/>
      <c r="K77" s="357"/>
      <c r="L77" s="357"/>
      <c r="M77" s="357"/>
    </row>
    <row r="78" spans="1:13" x14ac:dyDescent="0.25">
      <c r="A78" s="357"/>
      <c r="B78" s="200"/>
      <c r="C78" s="356" t="s">
        <v>273</v>
      </c>
      <c r="D78" s="356" t="s">
        <v>274</v>
      </c>
      <c r="E78" s="356" t="s">
        <v>275</v>
      </c>
      <c r="F78" s="199"/>
      <c r="G78" s="357"/>
      <c r="H78" s="357"/>
      <c r="I78" s="357"/>
      <c r="J78" s="357"/>
      <c r="K78" s="357"/>
      <c r="L78" s="357"/>
      <c r="M78" s="357"/>
    </row>
    <row r="79" spans="1:13" ht="15.75" thickBot="1" x14ac:dyDescent="0.3">
      <c r="A79" s="357"/>
      <c r="B79" s="317"/>
      <c r="C79" s="227">
        <f>(C75*$L$71)/3785.41</f>
        <v>1.7296865861293757E-2</v>
      </c>
      <c r="D79" s="227">
        <f t="shared" ref="D79:E79" si="1">(D75*$L$71)/3785.41</f>
        <v>2.0540028210286339E-2</v>
      </c>
      <c r="E79" s="227">
        <f t="shared" si="1"/>
        <v>2.3783190559278921E-2</v>
      </c>
      <c r="F79" s="228"/>
      <c r="G79" s="357"/>
      <c r="H79" s="357"/>
      <c r="I79" s="357"/>
      <c r="J79" s="357"/>
      <c r="K79" s="357"/>
      <c r="L79" s="357"/>
      <c r="M79" s="357"/>
    </row>
  </sheetData>
  <sheetProtection sheet="1" objects="1" scenarios="1" formatCells="0" formatColumns="0" formatRows="0"/>
  <mergeCells count="9">
    <mergeCell ref="K6:O8"/>
    <mergeCell ref="K9:O9"/>
    <mergeCell ref="K13:O13"/>
    <mergeCell ref="B77:F77"/>
    <mergeCell ref="K27:O27"/>
    <mergeCell ref="K18:P21"/>
    <mergeCell ref="K24:P25"/>
    <mergeCell ref="B70:F72"/>
    <mergeCell ref="B73:F73"/>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B7D2C-200E-4AE6-AAF8-9BFB20DC87E8}">
  <dimension ref="A1:BU146"/>
  <sheetViews>
    <sheetView zoomScale="93" zoomScaleNormal="120" workbookViewId="0">
      <pane ySplit="1" topLeftCell="A2" activePane="bottomLeft" state="frozen"/>
      <selection pane="bottomLeft"/>
    </sheetView>
  </sheetViews>
  <sheetFormatPr defaultRowHeight="15" x14ac:dyDescent="0.25"/>
  <cols>
    <col min="1" max="1" width="35" customWidth="1"/>
    <col min="2" max="3" width="14.85546875" customWidth="1"/>
    <col min="4" max="5" width="25.5703125" style="11" customWidth="1"/>
  </cols>
  <sheetData>
    <row r="1" spans="1:73" ht="26.1" customHeight="1" x14ac:dyDescent="0.25">
      <c r="A1" s="384" t="s">
        <v>288</v>
      </c>
      <c r="B1" s="314"/>
      <c r="C1" s="314"/>
      <c r="D1" s="313" t="s">
        <v>289</v>
      </c>
      <c r="E1" s="313" t="s">
        <v>290</v>
      </c>
      <c r="F1" s="357"/>
      <c r="G1" s="357"/>
      <c r="H1" s="357"/>
      <c r="I1" s="357"/>
      <c r="J1" s="357"/>
      <c r="K1" s="357"/>
      <c r="L1" s="357"/>
      <c r="M1" s="357"/>
      <c r="N1" s="357"/>
      <c r="O1" s="357"/>
      <c r="P1" s="357"/>
      <c r="Q1" s="357"/>
      <c r="R1" s="357"/>
      <c r="S1" s="357"/>
      <c r="T1" s="357"/>
      <c r="U1" s="357"/>
      <c r="V1" s="357"/>
      <c r="W1" s="357"/>
      <c r="X1" s="357"/>
      <c r="Y1" s="357"/>
      <c r="Z1" s="357"/>
      <c r="AA1" s="357"/>
      <c r="AB1" s="357"/>
      <c r="AC1" s="357"/>
      <c r="AD1" s="357"/>
      <c r="AE1" s="357"/>
      <c r="AF1" s="357"/>
      <c r="AG1" s="357"/>
      <c r="AH1" s="357"/>
      <c r="AI1" s="357"/>
      <c r="AJ1" s="357"/>
      <c r="AK1" s="357"/>
      <c r="AL1" s="357"/>
      <c r="AM1" s="357"/>
      <c r="AN1" s="357"/>
      <c r="AO1" s="357"/>
      <c r="AP1" s="357"/>
      <c r="AQ1" s="357"/>
      <c r="AR1" s="357"/>
      <c r="AS1" s="357"/>
      <c r="AT1" s="357"/>
      <c r="AU1" s="357"/>
      <c r="AV1" s="357"/>
      <c r="AW1" s="357"/>
      <c r="AX1" s="357"/>
      <c r="AY1" s="357"/>
      <c r="AZ1" s="357"/>
      <c r="BA1" s="357"/>
      <c r="BB1" s="357"/>
      <c r="BC1" s="357"/>
      <c r="BD1" s="357"/>
      <c r="BE1" s="357"/>
      <c r="BF1" s="357"/>
      <c r="BG1" s="357"/>
      <c r="BH1" s="357"/>
      <c r="BI1" s="357"/>
      <c r="BJ1" s="357"/>
      <c r="BK1" s="357"/>
      <c r="BL1" s="357"/>
      <c r="BM1" s="357"/>
      <c r="BN1" s="357"/>
      <c r="BO1" s="357"/>
      <c r="BP1" s="357"/>
      <c r="BQ1" s="357"/>
      <c r="BR1" s="357"/>
      <c r="BS1" s="357"/>
      <c r="BT1" s="357"/>
      <c r="BU1" s="357"/>
    </row>
    <row r="2" spans="1:73" s="14" customFormat="1" ht="29.45" customHeight="1" x14ac:dyDescent="0.25">
      <c r="A2" s="378" t="s">
        <v>291</v>
      </c>
      <c r="B2" s="378"/>
      <c r="C2" s="378"/>
      <c r="D2" s="378" t="s">
        <v>240</v>
      </c>
      <c r="E2" s="378" t="s">
        <v>292</v>
      </c>
      <c r="F2" s="378"/>
      <c r="G2" s="378"/>
      <c r="H2" s="378"/>
      <c r="I2" s="378"/>
      <c r="J2" s="378"/>
      <c r="K2" s="378"/>
      <c r="L2" s="378"/>
      <c r="M2" s="378"/>
      <c r="N2" s="378"/>
      <c r="O2" s="378"/>
      <c r="P2" s="378"/>
      <c r="Q2" s="348"/>
      <c r="R2" s="348"/>
      <c r="S2" s="348"/>
      <c r="T2" s="348"/>
      <c r="U2" s="348"/>
      <c r="V2" s="348"/>
      <c r="W2" s="348"/>
      <c r="X2" s="348"/>
      <c r="Y2" s="348"/>
      <c r="Z2" s="348"/>
      <c r="AA2" s="348"/>
      <c r="AB2" s="348"/>
      <c r="AC2" s="348"/>
      <c r="AD2" s="348"/>
      <c r="AE2" s="348"/>
      <c r="AF2" s="348"/>
      <c r="AG2" s="348"/>
      <c r="AH2" s="348"/>
      <c r="AI2" s="348"/>
      <c r="AJ2" s="348"/>
      <c r="AK2" s="348"/>
      <c r="AL2" s="348"/>
      <c r="AM2" s="348"/>
      <c r="AN2" s="348"/>
      <c r="AO2" s="348"/>
      <c r="AP2" s="348"/>
      <c r="AQ2" s="348"/>
      <c r="AR2" s="348"/>
      <c r="AS2" s="348"/>
      <c r="AT2" s="348"/>
      <c r="AU2" s="348"/>
      <c r="AV2" s="348"/>
      <c r="AW2" s="348"/>
      <c r="AX2" s="348"/>
      <c r="AY2" s="348"/>
      <c r="AZ2" s="348"/>
      <c r="BA2" s="348"/>
      <c r="BB2" s="348"/>
      <c r="BC2" s="348"/>
      <c r="BD2" s="348"/>
      <c r="BE2" s="348"/>
      <c r="BF2" s="348"/>
      <c r="BG2" s="348"/>
      <c r="BH2" s="348"/>
      <c r="BI2" s="348"/>
      <c r="BJ2" s="348"/>
      <c r="BK2" s="348"/>
      <c r="BL2" s="348"/>
      <c r="BM2" s="348"/>
      <c r="BN2" s="348"/>
      <c r="BO2" s="348"/>
      <c r="BP2" s="348"/>
      <c r="BQ2" s="348"/>
      <c r="BR2" s="348"/>
      <c r="BS2" s="348"/>
      <c r="BT2" s="348"/>
      <c r="BU2" s="348"/>
    </row>
    <row r="3" spans="1:73" s="145" customFormat="1" x14ac:dyDescent="0.25">
      <c r="A3" s="146" t="s">
        <v>293</v>
      </c>
      <c r="B3" s="110" t="s">
        <v>294</v>
      </c>
      <c r="C3" s="110" t="s">
        <v>295</v>
      </c>
      <c r="E3" s="110" t="s">
        <v>296</v>
      </c>
      <c r="F3" s="232"/>
      <c r="G3" s="232"/>
      <c r="H3" s="232"/>
      <c r="I3" s="232"/>
      <c r="J3" s="232"/>
      <c r="K3" s="232"/>
      <c r="L3" s="232"/>
      <c r="M3" s="232"/>
      <c r="N3" s="232"/>
      <c r="O3" s="232"/>
      <c r="P3" s="232"/>
      <c r="Q3" s="357"/>
      <c r="R3" s="357"/>
      <c r="S3" s="357"/>
      <c r="T3" s="357"/>
      <c r="U3" s="357"/>
      <c r="V3" s="357"/>
      <c r="W3" s="357"/>
      <c r="X3" s="357"/>
      <c r="Y3" s="357"/>
      <c r="Z3" s="357"/>
      <c r="AA3" s="357"/>
      <c r="AB3" s="357"/>
      <c r="AC3" s="357"/>
      <c r="AD3" s="357"/>
      <c r="AE3" s="357"/>
      <c r="AF3" s="357"/>
      <c r="AG3" s="357"/>
      <c r="AH3" s="357"/>
      <c r="AI3" s="357"/>
      <c r="AJ3" s="357"/>
      <c r="AK3" s="357"/>
      <c r="AL3" s="357"/>
      <c r="AM3" s="357"/>
      <c r="AN3" s="357"/>
      <c r="AO3" s="357"/>
      <c r="AP3" s="357"/>
      <c r="AQ3" s="357"/>
      <c r="AR3" s="357"/>
      <c r="AS3" s="357"/>
      <c r="AT3" s="357"/>
      <c r="AU3" s="357"/>
      <c r="AV3" s="357"/>
      <c r="AW3" s="357"/>
      <c r="AX3" s="357"/>
      <c r="AY3" s="357"/>
      <c r="AZ3" s="357"/>
      <c r="BA3" s="357"/>
      <c r="BB3" s="357"/>
      <c r="BC3" s="357"/>
      <c r="BD3" s="357"/>
      <c r="BE3" s="357"/>
      <c r="BF3" s="357"/>
      <c r="BG3" s="357"/>
      <c r="BH3" s="357"/>
      <c r="BI3" s="357"/>
      <c r="BJ3" s="357"/>
      <c r="BK3" s="357"/>
      <c r="BL3" s="357"/>
      <c r="BM3" s="357"/>
      <c r="BN3" s="357"/>
      <c r="BO3" s="357"/>
      <c r="BP3" s="357"/>
      <c r="BQ3" s="357"/>
      <c r="BR3" s="357"/>
      <c r="BS3" s="357"/>
      <c r="BT3" s="357"/>
      <c r="BU3" s="357"/>
    </row>
    <row r="4" spans="1:73" s="14" customFormat="1" ht="40.5" customHeight="1" x14ac:dyDescent="0.25">
      <c r="A4" s="435" t="s">
        <v>297</v>
      </c>
      <c r="B4" s="436"/>
      <c r="C4" s="361"/>
      <c r="D4" s="234" t="s">
        <v>298</v>
      </c>
      <c r="E4" s="234" t="s">
        <v>298</v>
      </c>
      <c r="F4" s="233"/>
      <c r="G4" s="233"/>
      <c r="H4" s="233"/>
      <c r="I4" s="233"/>
      <c r="J4" s="233"/>
      <c r="K4" s="233"/>
      <c r="L4" s="233"/>
      <c r="M4" s="233"/>
      <c r="N4" s="233"/>
      <c r="O4" s="233"/>
      <c r="P4" s="233"/>
      <c r="Q4" s="348"/>
      <c r="R4" s="348"/>
      <c r="S4" s="348"/>
      <c r="T4" s="348"/>
      <c r="U4" s="348"/>
      <c r="V4" s="348"/>
      <c r="W4" s="348"/>
      <c r="X4" s="348"/>
      <c r="Y4" s="348"/>
      <c r="Z4" s="348"/>
      <c r="AA4" s="348"/>
      <c r="AB4" s="348"/>
      <c r="AC4" s="348"/>
      <c r="AD4" s="348"/>
      <c r="AE4" s="348"/>
      <c r="AF4" s="348"/>
      <c r="AG4" s="348"/>
      <c r="AH4" s="348"/>
      <c r="AI4" s="348"/>
      <c r="AJ4" s="348"/>
      <c r="AK4" s="348"/>
      <c r="AL4" s="348"/>
      <c r="AM4" s="348"/>
      <c r="AN4" s="348"/>
      <c r="AO4" s="348"/>
      <c r="AP4" s="348"/>
      <c r="AQ4" s="348"/>
      <c r="AR4" s="348"/>
      <c r="AS4" s="348"/>
      <c r="AT4" s="348"/>
      <c r="AU4" s="348"/>
      <c r="AV4" s="348"/>
      <c r="AW4" s="348"/>
      <c r="AX4" s="348"/>
      <c r="AY4" s="348"/>
      <c r="AZ4" s="348"/>
      <c r="BA4" s="348"/>
      <c r="BB4" s="348"/>
      <c r="BC4" s="348"/>
      <c r="BD4" s="348"/>
      <c r="BE4" s="348"/>
      <c r="BF4" s="348"/>
      <c r="BG4" s="348"/>
      <c r="BH4" s="348"/>
      <c r="BI4" s="348"/>
      <c r="BJ4" s="348"/>
      <c r="BK4" s="348"/>
      <c r="BL4" s="348"/>
      <c r="BM4" s="348"/>
      <c r="BN4" s="348"/>
      <c r="BO4" s="348"/>
      <c r="BP4" s="348"/>
      <c r="BQ4" s="348"/>
      <c r="BR4" s="348"/>
      <c r="BS4" s="348"/>
      <c r="BT4" s="348"/>
      <c r="BU4" s="348"/>
    </row>
    <row r="5" spans="1:73" s="14" customFormat="1" ht="17.45" customHeight="1" x14ac:dyDescent="0.25">
      <c r="A5" s="360" t="s">
        <v>299</v>
      </c>
      <c r="B5" s="151" t="s">
        <v>300</v>
      </c>
      <c r="C5" s="151"/>
      <c r="D5" s="151">
        <v>1</v>
      </c>
      <c r="E5" s="88">
        <v>1</v>
      </c>
      <c r="F5" s="233"/>
      <c r="G5" s="233"/>
      <c r="H5" s="233"/>
      <c r="I5" s="233"/>
      <c r="J5" s="233"/>
      <c r="K5" s="233"/>
      <c r="L5" s="233"/>
      <c r="M5" s="233"/>
      <c r="N5" s="233"/>
      <c r="O5" s="233"/>
      <c r="P5" s="233"/>
      <c r="Q5" s="348"/>
      <c r="R5" s="348"/>
      <c r="S5" s="348"/>
      <c r="T5" s="348"/>
      <c r="U5" s="348"/>
      <c r="V5" s="348"/>
      <c r="W5" s="348"/>
      <c r="X5" s="348"/>
      <c r="Y5" s="348"/>
      <c r="Z5" s="348"/>
      <c r="AA5" s="348"/>
      <c r="AB5" s="348"/>
      <c r="AC5" s="348"/>
      <c r="AD5" s="348"/>
      <c r="AE5" s="348"/>
      <c r="AF5" s="348"/>
      <c r="AG5" s="348"/>
      <c r="AH5" s="348"/>
      <c r="AI5" s="348"/>
      <c r="AJ5" s="348"/>
      <c r="AK5" s="348"/>
      <c r="AL5" s="348"/>
      <c r="AM5" s="348"/>
      <c r="AN5" s="348"/>
      <c r="AO5" s="348"/>
      <c r="AP5" s="348"/>
      <c r="AQ5" s="348"/>
      <c r="AR5" s="348"/>
      <c r="AS5" s="348"/>
      <c r="AT5" s="348"/>
      <c r="AU5" s="348"/>
      <c r="AV5" s="348"/>
      <c r="AW5" s="348"/>
      <c r="AX5" s="348"/>
      <c r="AY5" s="348"/>
      <c r="AZ5" s="348"/>
      <c r="BA5" s="348"/>
      <c r="BB5" s="348"/>
      <c r="BC5" s="348"/>
      <c r="BD5" s="348"/>
      <c r="BE5" s="348"/>
      <c r="BF5" s="348"/>
      <c r="BG5" s="348"/>
      <c r="BH5" s="348"/>
      <c r="BI5" s="348"/>
      <c r="BJ5" s="348"/>
      <c r="BK5" s="348"/>
      <c r="BL5" s="348"/>
      <c r="BM5" s="348"/>
      <c r="BN5" s="348"/>
      <c r="BO5" s="348"/>
      <c r="BP5" s="348"/>
      <c r="BQ5" s="348"/>
      <c r="BR5" s="348"/>
      <c r="BS5" s="348"/>
      <c r="BT5" s="348"/>
      <c r="BU5" s="348"/>
    </row>
    <row r="6" spans="1:73" s="14" customFormat="1" ht="23.1" customHeight="1" x14ac:dyDescent="0.25">
      <c r="A6" s="360" t="s">
        <v>299</v>
      </c>
      <c r="B6" s="151" t="s">
        <v>301</v>
      </c>
      <c r="C6" s="151"/>
      <c r="D6" s="151">
        <v>52</v>
      </c>
      <c r="E6" s="88">
        <v>2</v>
      </c>
      <c r="F6" s="233"/>
      <c r="G6" s="233"/>
      <c r="H6" s="233"/>
      <c r="I6" s="233"/>
      <c r="J6" s="233"/>
      <c r="K6" s="233"/>
      <c r="L6" s="233"/>
      <c r="M6" s="233"/>
      <c r="N6" s="233"/>
      <c r="O6" s="233"/>
      <c r="P6" s="233"/>
      <c r="Q6" s="348"/>
      <c r="R6" s="348"/>
      <c r="S6" s="348"/>
      <c r="T6" s="348"/>
      <c r="U6" s="348"/>
      <c r="V6" s="348"/>
      <c r="W6" s="348"/>
      <c r="X6" s="348"/>
      <c r="Y6" s="348"/>
      <c r="Z6" s="348"/>
      <c r="AA6" s="348"/>
      <c r="AB6" s="348"/>
      <c r="AC6" s="348"/>
      <c r="AD6" s="348"/>
      <c r="AE6" s="348"/>
      <c r="AF6" s="348"/>
      <c r="AG6" s="348"/>
      <c r="AH6" s="348"/>
      <c r="AI6" s="348"/>
      <c r="AJ6" s="348"/>
      <c r="AK6" s="348"/>
      <c r="AL6" s="348"/>
      <c r="AM6" s="348"/>
      <c r="AN6" s="348"/>
      <c r="AO6" s="348"/>
      <c r="AP6" s="348"/>
      <c r="AQ6" s="348"/>
      <c r="AR6" s="348"/>
      <c r="AS6" s="348"/>
      <c r="AT6" s="348"/>
      <c r="AU6" s="348"/>
      <c r="AV6" s="348"/>
      <c r="AW6" s="348"/>
      <c r="AX6" s="348"/>
      <c r="AY6" s="348"/>
      <c r="AZ6" s="348"/>
      <c r="BA6" s="348"/>
      <c r="BB6" s="348"/>
      <c r="BC6" s="348"/>
      <c r="BD6" s="348"/>
      <c r="BE6" s="348"/>
      <c r="BF6" s="348"/>
      <c r="BG6" s="348"/>
      <c r="BH6" s="348"/>
      <c r="BI6" s="348"/>
      <c r="BJ6" s="348"/>
      <c r="BK6" s="348"/>
      <c r="BL6" s="348"/>
      <c r="BM6" s="348"/>
      <c r="BN6" s="348"/>
      <c r="BO6" s="348"/>
      <c r="BP6" s="348"/>
      <c r="BQ6" s="348"/>
      <c r="BR6" s="348"/>
      <c r="BS6" s="348"/>
      <c r="BT6" s="348"/>
      <c r="BU6" s="348"/>
    </row>
    <row r="7" spans="1:73" s="14" customFormat="1" ht="19.5" customHeight="1" x14ac:dyDescent="0.25">
      <c r="A7" s="437" t="s">
        <v>302</v>
      </c>
      <c r="B7" s="439" t="s">
        <v>303</v>
      </c>
      <c r="C7" s="153" t="s">
        <v>304</v>
      </c>
      <c r="D7" s="235">
        <v>60</v>
      </c>
      <c r="E7" s="153">
        <v>120</v>
      </c>
      <c r="F7" s="233"/>
      <c r="G7" s="233"/>
      <c r="H7" s="233"/>
      <c r="I7" s="233"/>
      <c r="J7" s="233"/>
      <c r="K7" s="233"/>
      <c r="L7" s="233"/>
      <c r="M7" s="233"/>
      <c r="N7" s="233"/>
      <c r="O7" s="233"/>
      <c r="P7" s="233"/>
      <c r="Q7" s="348"/>
      <c r="R7" s="348"/>
      <c r="S7" s="348"/>
      <c r="T7" s="348"/>
      <c r="U7" s="348"/>
      <c r="V7" s="348"/>
      <c r="W7" s="348"/>
      <c r="X7" s="348"/>
      <c r="Y7" s="348"/>
      <c r="Z7" s="348"/>
      <c r="AA7" s="348"/>
      <c r="AB7" s="348"/>
      <c r="AC7" s="348"/>
      <c r="AD7" s="348"/>
      <c r="AE7" s="348"/>
      <c r="AF7" s="348"/>
      <c r="AG7" s="348"/>
      <c r="AH7" s="348"/>
      <c r="AI7" s="348"/>
      <c r="AJ7" s="348"/>
      <c r="AK7" s="348"/>
      <c r="AL7" s="348"/>
      <c r="AM7" s="348"/>
      <c r="AN7" s="348"/>
      <c r="AO7" s="348"/>
      <c r="AP7" s="348"/>
      <c r="AQ7" s="348"/>
      <c r="AR7" s="348"/>
      <c r="AS7" s="348"/>
      <c r="AT7" s="348"/>
      <c r="AU7" s="348"/>
      <c r="AV7" s="348"/>
      <c r="AW7" s="348"/>
      <c r="AX7" s="348"/>
      <c r="AY7" s="348"/>
      <c r="AZ7" s="348"/>
      <c r="BA7" s="348"/>
      <c r="BB7" s="348"/>
      <c r="BC7" s="348"/>
      <c r="BD7" s="348"/>
      <c r="BE7" s="348"/>
      <c r="BF7" s="348"/>
      <c r="BG7" s="348"/>
      <c r="BH7" s="348"/>
      <c r="BI7" s="348"/>
      <c r="BJ7" s="348"/>
      <c r="BK7" s="348"/>
      <c r="BL7" s="348"/>
      <c r="BM7" s="348"/>
      <c r="BN7" s="348"/>
      <c r="BO7" s="348"/>
      <c r="BP7" s="348"/>
      <c r="BQ7" s="348"/>
      <c r="BR7" s="348"/>
      <c r="BS7" s="348"/>
      <c r="BT7" s="348"/>
      <c r="BU7" s="348"/>
    </row>
    <row r="8" spans="1:73" s="14" customFormat="1" ht="18.600000000000001" customHeight="1" x14ac:dyDescent="0.25">
      <c r="A8" s="438"/>
      <c r="B8" s="440"/>
      <c r="C8" s="153" t="s">
        <v>305</v>
      </c>
      <c r="D8" s="235">
        <v>30</v>
      </c>
      <c r="E8" s="153">
        <v>60</v>
      </c>
      <c r="F8" s="233"/>
      <c r="G8" s="233"/>
      <c r="H8" s="233"/>
      <c r="I8" s="233"/>
      <c r="J8" s="233"/>
      <c r="K8" s="233"/>
      <c r="L8" s="233"/>
      <c r="M8" s="233"/>
      <c r="N8" s="233"/>
      <c r="O8" s="233"/>
      <c r="P8" s="233"/>
      <c r="Q8" s="348"/>
      <c r="R8" s="348"/>
      <c r="S8" s="348"/>
      <c r="T8" s="348"/>
      <c r="U8" s="348"/>
      <c r="V8" s="348"/>
      <c r="W8" s="348"/>
      <c r="X8" s="348"/>
      <c r="Y8" s="348"/>
      <c r="Z8" s="348"/>
      <c r="AA8" s="348"/>
      <c r="AB8" s="348"/>
      <c r="AC8" s="348"/>
      <c r="AD8" s="348"/>
      <c r="AE8" s="348"/>
      <c r="AF8" s="348"/>
      <c r="AG8" s="348"/>
      <c r="AH8" s="348"/>
      <c r="AI8" s="348"/>
      <c r="AJ8" s="348"/>
      <c r="AK8" s="348"/>
      <c r="AL8" s="348"/>
      <c r="AM8" s="348"/>
      <c r="AN8" s="348"/>
      <c r="AO8" s="348"/>
      <c r="AP8" s="348"/>
      <c r="AQ8" s="348"/>
      <c r="AR8" s="348"/>
      <c r="AS8" s="348"/>
      <c r="AT8" s="348"/>
      <c r="AU8" s="348"/>
      <c r="AV8" s="348"/>
      <c r="AW8" s="348"/>
      <c r="AX8" s="348"/>
      <c r="AY8" s="348"/>
      <c r="AZ8" s="348"/>
      <c r="BA8" s="348"/>
      <c r="BB8" s="348"/>
      <c r="BC8" s="348"/>
      <c r="BD8" s="348"/>
      <c r="BE8" s="348"/>
      <c r="BF8" s="348"/>
      <c r="BG8" s="348"/>
      <c r="BH8" s="348"/>
      <c r="BI8" s="348"/>
      <c r="BJ8" s="348"/>
      <c r="BK8" s="348"/>
      <c r="BL8" s="348"/>
      <c r="BM8" s="348"/>
      <c r="BN8" s="348"/>
      <c r="BO8" s="348"/>
      <c r="BP8" s="348"/>
      <c r="BQ8" s="348"/>
      <c r="BR8" s="348"/>
      <c r="BS8" s="348"/>
      <c r="BT8" s="348"/>
      <c r="BU8" s="348"/>
    </row>
    <row r="9" spans="1:73" s="14" customFormat="1" ht="15" customHeight="1" x14ac:dyDescent="0.25">
      <c r="A9" s="438"/>
      <c r="B9" s="440"/>
      <c r="C9" s="153" t="s">
        <v>58</v>
      </c>
      <c r="D9" s="235">
        <v>15</v>
      </c>
      <c r="E9" s="153">
        <v>30</v>
      </c>
      <c r="F9" s="233"/>
      <c r="G9" s="233"/>
      <c r="H9" s="233"/>
      <c r="I9" s="233"/>
      <c r="J9" s="233"/>
      <c r="K9" s="233"/>
      <c r="L9" s="233"/>
      <c r="M9" s="233"/>
      <c r="N9" s="233"/>
      <c r="O9" s="233"/>
      <c r="P9" s="233"/>
      <c r="Q9" s="348"/>
      <c r="R9" s="348"/>
      <c r="S9" s="348"/>
      <c r="T9" s="348"/>
      <c r="U9" s="348"/>
      <c r="V9" s="348"/>
      <c r="W9" s="348"/>
      <c r="X9" s="348"/>
      <c r="Y9" s="348"/>
      <c r="Z9" s="348"/>
      <c r="AA9" s="348"/>
      <c r="AB9" s="348"/>
      <c r="AC9" s="348"/>
      <c r="AD9" s="348"/>
      <c r="AE9" s="348"/>
      <c r="AF9" s="348"/>
      <c r="AG9" s="348"/>
      <c r="AH9" s="348"/>
      <c r="AI9" s="348"/>
      <c r="AJ9" s="348"/>
      <c r="AK9" s="348"/>
      <c r="AL9" s="348"/>
      <c r="AM9" s="348"/>
      <c r="AN9" s="348"/>
      <c r="AO9" s="348"/>
      <c r="AP9" s="348"/>
      <c r="AQ9" s="348"/>
      <c r="AR9" s="348"/>
      <c r="AS9" s="348"/>
      <c r="AT9" s="348"/>
      <c r="AU9" s="348"/>
      <c r="AV9" s="348"/>
      <c r="AW9" s="348"/>
      <c r="AX9" s="348"/>
      <c r="AY9" s="348"/>
      <c r="AZ9" s="348"/>
      <c r="BA9" s="348"/>
      <c r="BB9" s="348"/>
      <c r="BC9" s="348"/>
      <c r="BD9" s="348"/>
      <c r="BE9" s="348"/>
      <c r="BF9" s="348"/>
      <c r="BG9" s="348"/>
      <c r="BH9" s="348"/>
      <c r="BI9" s="348"/>
      <c r="BJ9" s="348"/>
      <c r="BK9" s="348"/>
      <c r="BL9" s="348"/>
      <c r="BM9" s="348"/>
      <c r="BN9" s="348"/>
      <c r="BO9" s="348"/>
      <c r="BP9" s="348"/>
      <c r="BQ9" s="348"/>
      <c r="BR9" s="348"/>
      <c r="BS9" s="348"/>
      <c r="BT9" s="348"/>
      <c r="BU9" s="348"/>
    </row>
    <row r="10" spans="1:73" s="144" customFormat="1" ht="20.100000000000001" customHeight="1" x14ac:dyDescent="0.25">
      <c r="A10" s="150" t="s">
        <v>306</v>
      </c>
      <c r="B10" s="157"/>
      <c r="C10" s="157"/>
      <c r="D10" s="147"/>
      <c r="E10" s="148"/>
      <c r="F10" s="233"/>
      <c r="G10" s="233"/>
      <c r="H10" s="233"/>
      <c r="I10" s="233"/>
      <c r="J10" s="233"/>
      <c r="K10" s="233"/>
      <c r="L10" s="233"/>
      <c r="M10" s="233"/>
      <c r="N10" s="233"/>
      <c r="O10" s="233"/>
      <c r="P10" s="233"/>
      <c r="Q10" s="348"/>
      <c r="R10" s="348"/>
      <c r="S10" s="348"/>
      <c r="T10" s="348"/>
      <c r="U10" s="348"/>
      <c r="V10" s="348"/>
      <c r="W10" s="348"/>
      <c r="X10" s="348"/>
      <c r="Y10" s="348"/>
      <c r="Z10" s="348"/>
      <c r="AA10" s="348"/>
      <c r="AB10" s="348"/>
      <c r="AC10" s="348"/>
      <c r="AD10" s="348"/>
      <c r="AE10" s="348"/>
      <c r="AF10" s="348"/>
      <c r="AG10" s="348"/>
      <c r="AH10" s="348"/>
      <c r="AI10" s="348"/>
      <c r="AJ10" s="348"/>
      <c r="AK10" s="348"/>
      <c r="AL10" s="348"/>
      <c r="AM10" s="348"/>
      <c r="AN10" s="348"/>
      <c r="AO10" s="348"/>
      <c r="AP10" s="348"/>
      <c r="AQ10" s="348"/>
      <c r="AR10" s="348"/>
      <c r="AS10" s="348"/>
      <c r="AT10" s="348"/>
      <c r="AU10" s="348"/>
      <c r="AV10" s="348"/>
      <c r="AW10" s="348"/>
      <c r="AX10" s="348"/>
      <c r="AY10" s="348"/>
      <c r="AZ10" s="348"/>
      <c r="BA10" s="348"/>
      <c r="BB10" s="348"/>
      <c r="BC10" s="348"/>
      <c r="BD10" s="348"/>
      <c r="BE10" s="348"/>
      <c r="BF10" s="348"/>
      <c r="BG10" s="348"/>
      <c r="BH10" s="348"/>
      <c r="BI10" s="348"/>
      <c r="BJ10" s="348"/>
      <c r="BK10" s="348"/>
      <c r="BL10" s="348"/>
      <c r="BM10" s="348"/>
      <c r="BN10" s="348"/>
      <c r="BO10" s="348"/>
      <c r="BP10" s="348"/>
      <c r="BQ10" s="348"/>
      <c r="BR10" s="348"/>
      <c r="BS10" s="348"/>
      <c r="BT10" s="348"/>
      <c r="BU10" s="348"/>
    </row>
    <row r="11" spans="1:73" s="14" customFormat="1" ht="32.450000000000003" customHeight="1" x14ac:dyDescent="0.25">
      <c r="A11" s="432" t="s">
        <v>307</v>
      </c>
      <c r="B11" s="433"/>
      <c r="C11" s="358"/>
      <c r="D11" s="434" t="s">
        <v>308</v>
      </c>
      <c r="E11" s="76" t="s">
        <v>309</v>
      </c>
      <c r="F11" s="348"/>
      <c r="G11" s="348"/>
      <c r="H11" s="348"/>
      <c r="I11" s="348"/>
      <c r="J11" s="348"/>
      <c r="K11" s="348"/>
      <c r="L11" s="348"/>
      <c r="M11" s="348"/>
      <c r="N11" s="348"/>
      <c r="O11" s="348"/>
      <c r="P11" s="348"/>
      <c r="Q11" s="348"/>
      <c r="R11" s="348"/>
      <c r="S11" s="348"/>
      <c r="T11" s="348"/>
      <c r="U11" s="348"/>
      <c r="V11" s="348"/>
      <c r="W11" s="348"/>
      <c r="X11" s="348"/>
      <c r="Y11" s="348"/>
      <c r="Z11" s="348"/>
      <c r="AA11" s="348"/>
      <c r="AB11" s="348"/>
      <c r="AC11" s="348"/>
      <c r="AD11" s="348"/>
      <c r="AE11" s="348"/>
      <c r="AF11" s="348"/>
      <c r="AG11" s="348"/>
      <c r="AH11" s="348"/>
      <c r="AI11" s="348"/>
      <c r="AJ11" s="348"/>
      <c r="AK11" s="348"/>
      <c r="AL11" s="348"/>
      <c r="AM11" s="348"/>
      <c r="AN11" s="348"/>
      <c r="AO11" s="348"/>
      <c r="AP11" s="348"/>
      <c r="AQ11" s="348"/>
      <c r="AR11" s="348"/>
      <c r="AS11" s="348"/>
      <c r="AT11" s="348"/>
      <c r="AU11" s="348"/>
      <c r="AV11" s="348"/>
      <c r="AW11" s="348"/>
      <c r="AX11" s="348"/>
      <c r="AY11" s="348"/>
      <c r="AZ11" s="348"/>
      <c r="BA11" s="348"/>
      <c r="BB11" s="348"/>
      <c r="BC11" s="348"/>
      <c r="BD11" s="348"/>
      <c r="BE11" s="348"/>
      <c r="BF11" s="348"/>
      <c r="BG11" s="348"/>
      <c r="BH11" s="348"/>
      <c r="BI11" s="348"/>
      <c r="BJ11" s="348"/>
      <c r="BK11" s="348"/>
      <c r="BL11" s="348"/>
      <c r="BM11" s="348"/>
      <c r="BN11" s="348"/>
      <c r="BO11" s="348"/>
      <c r="BP11" s="348"/>
      <c r="BQ11" s="348"/>
      <c r="BR11" s="348"/>
      <c r="BS11" s="348"/>
      <c r="BT11" s="348"/>
      <c r="BU11" s="348"/>
    </row>
    <row r="12" spans="1:73" s="14" customFormat="1" ht="44.45" customHeight="1" x14ac:dyDescent="0.25">
      <c r="A12" s="432" t="s">
        <v>310</v>
      </c>
      <c r="B12" s="433"/>
      <c r="C12" s="358"/>
      <c r="D12" s="434"/>
      <c r="E12" s="76" t="s">
        <v>311</v>
      </c>
      <c r="F12" s="348"/>
      <c r="G12" s="348"/>
      <c r="H12" s="348"/>
      <c r="I12" s="348"/>
      <c r="J12" s="348"/>
      <c r="K12" s="348"/>
      <c r="L12" s="348"/>
      <c r="M12" s="348"/>
      <c r="N12" s="348"/>
      <c r="O12" s="348"/>
      <c r="P12" s="348"/>
      <c r="Q12" s="348"/>
      <c r="R12" s="348"/>
      <c r="S12" s="348"/>
      <c r="T12" s="348"/>
      <c r="U12" s="348"/>
      <c r="V12" s="348"/>
      <c r="W12" s="348"/>
      <c r="X12" s="348"/>
      <c r="Y12" s="348"/>
      <c r="Z12" s="348"/>
      <c r="AA12" s="348"/>
      <c r="AB12" s="348"/>
      <c r="AC12" s="348"/>
      <c r="AD12" s="348"/>
      <c r="AE12" s="348"/>
      <c r="AF12" s="348"/>
      <c r="AG12" s="348"/>
      <c r="AH12" s="348"/>
      <c r="AI12" s="348"/>
      <c r="AJ12" s="348"/>
      <c r="AK12" s="348"/>
      <c r="AL12" s="348"/>
      <c r="AM12" s="348"/>
      <c r="AN12" s="348"/>
      <c r="AO12" s="348"/>
      <c r="AP12" s="348"/>
      <c r="AQ12" s="348"/>
      <c r="AR12" s="348"/>
      <c r="AS12" s="348"/>
      <c r="AT12" s="348"/>
      <c r="AU12" s="348"/>
      <c r="AV12" s="348"/>
      <c r="AW12" s="348"/>
      <c r="AX12" s="348"/>
      <c r="AY12" s="348"/>
      <c r="AZ12" s="348"/>
      <c r="BA12" s="348"/>
      <c r="BB12" s="348"/>
      <c r="BC12" s="348"/>
      <c r="BD12" s="348"/>
      <c r="BE12" s="348"/>
      <c r="BF12" s="348"/>
      <c r="BG12" s="348"/>
      <c r="BH12" s="348"/>
      <c r="BI12" s="348"/>
      <c r="BJ12" s="348"/>
      <c r="BK12" s="348"/>
      <c r="BL12" s="348"/>
      <c r="BM12" s="348"/>
      <c r="BN12" s="348"/>
      <c r="BO12" s="348"/>
      <c r="BP12" s="348"/>
      <c r="BQ12" s="348"/>
      <c r="BR12" s="348"/>
      <c r="BS12" s="348"/>
      <c r="BT12" s="348"/>
      <c r="BU12" s="348"/>
    </row>
    <row r="13" spans="1:73" s="14" customFormat="1" ht="14.45" customHeight="1" x14ac:dyDescent="0.25">
      <c r="A13" s="109" t="s">
        <v>312</v>
      </c>
      <c r="B13" s="109" t="s">
        <v>294</v>
      </c>
      <c r="C13" s="109"/>
      <c r="D13" s="110" t="s">
        <v>296</v>
      </c>
      <c r="E13" s="110" t="s">
        <v>296</v>
      </c>
      <c r="F13" s="348"/>
      <c r="G13" s="348"/>
      <c r="H13" s="348"/>
      <c r="I13" s="348"/>
      <c r="J13" s="348"/>
      <c r="K13" s="348"/>
      <c r="L13" s="348"/>
      <c r="M13" s="348"/>
      <c r="N13" s="348"/>
      <c r="O13" s="348"/>
      <c r="P13" s="348"/>
      <c r="Q13" s="348"/>
      <c r="R13" s="348"/>
      <c r="S13" s="348"/>
      <c r="T13" s="348"/>
      <c r="U13" s="348"/>
      <c r="V13" s="348"/>
      <c r="W13" s="348"/>
      <c r="X13" s="348"/>
      <c r="Y13" s="348"/>
      <c r="Z13" s="348"/>
      <c r="AA13" s="348"/>
      <c r="AB13" s="348"/>
      <c r="AC13" s="348"/>
      <c r="AD13" s="348"/>
      <c r="AE13" s="348"/>
      <c r="AF13" s="348"/>
      <c r="AG13" s="348"/>
      <c r="AH13" s="348"/>
      <c r="AI13" s="348"/>
      <c r="AJ13" s="348"/>
      <c r="AK13" s="348"/>
      <c r="AL13" s="348"/>
      <c r="AM13" s="348"/>
      <c r="AN13" s="348"/>
      <c r="AO13" s="348"/>
      <c r="AP13" s="348"/>
      <c r="AQ13" s="348"/>
      <c r="AR13" s="348"/>
      <c r="AS13" s="348"/>
      <c r="AT13" s="348"/>
      <c r="AU13" s="348"/>
      <c r="AV13" s="348"/>
      <c r="AW13" s="348"/>
      <c r="AX13" s="348"/>
      <c r="AY13" s="348"/>
      <c r="AZ13" s="348"/>
      <c r="BA13" s="348"/>
      <c r="BB13" s="348"/>
      <c r="BC13" s="348"/>
      <c r="BD13" s="348"/>
      <c r="BE13" s="348"/>
      <c r="BF13" s="348"/>
      <c r="BG13" s="348"/>
      <c r="BH13" s="348"/>
      <c r="BI13" s="348"/>
      <c r="BJ13" s="348"/>
      <c r="BK13" s="348"/>
      <c r="BL13" s="348"/>
      <c r="BM13" s="348"/>
      <c r="BN13" s="348"/>
      <c r="BO13" s="348"/>
      <c r="BP13" s="348"/>
      <c r="BQ13" s="348"/>
      <c r="BR13" s="348"/>
      <c r="BS13" s="348"/>
      <c r="BT13" s="348"/>
      <c r="BU13" s="348"/>
    </row>
    <row r="14" spans="1:73" x14ac:dyDescent="0.25">
      <c r="A14" s="36" t="s">
        <v>313</v>
      </c>
      <c r="B14" s="92"/>
      <c r="C14" s="92"/>
      <c r="D14" s="93"/>
      <c r="E14" s="93"/>
      <c r="F14" s="357"/>
      <c r="G14" s="357"/>
      <c r="H14" s="357"/>
      <c r="I14" s="357"/>
      <c r="J14" s="357"/>
      <c r="K14" s="357"/>
      <c r="L14" s="357"/>
      <c r="M14" s="357"/>
      <c r="N14" s="357"/>
      <c r="O14" s="357"/>
      <c r="P14" s="357"/>
      <c r="Q14" s="357"/>
      <c r="R14" s="357"/>
      <c r="S14" s="357"/>
      <c r="T14" s="357"/>
      <c r="U14" s="357"/>
      <c r="V14" s="357"/>
      <c r="W14" s="357"/>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c r="AT14" s="357"/>
      <c r="AU14" s="357"/>
      <c r="AV14" s="357"/>
      <c r="AW14" s="357"/>
      <c r="AX14" s="357"/>
      <c r="AY14" s="357"/>
      <c r="AZ14" s="357"/>
      <c r="BA14" s="357"/>
      <c r="BB14" s="357"/>
      <c r="BC14" s="357"/>
      <c r="BD14" s="357"/>
      <c r="BE14" s="357"/>
      <c r="BF14" s="357"/>
      <c r="BG14" s="357"/>
      <c r="BH14" s="357"/>
      <c r="BI14" s="357"/>
      <c r="BJ14" s="357"/>
      <c r="BK14" s="357"/>
      <c r="BL14" s="357"/>
      <c r="BM14" s="357"/>
      <c r="BN14" s="357"/>
      <c r="BO14" s="357"/>
      <c r="BP14" s="357"/>
      <c r="BQ14" s="357"/>
      <c r="BR14" s="357"/>
      <c r="BS14" s="357"/>
      <c r="BT14" s="357"/>
      <c r="BU14" s="357"/>
    </row>
    <row r="15" spans="1:73" x14ac:dyDescent="0.25">
      <c r="A15" s="441" t="s">
        <v>314</v>
      </c>
      <c r="B15" s="444" t="s">
        <v>315</v>
      </c>
      <c r="C15" s="153" t="s">
        <v>304</v>
      </c>
      <c r="D15" s="165" t="s">
        <v>226</v>
      </c>
      <c r="E15" s="99">
        <f>'DCHP Crosswalk'!U3</f>
        <v>0.05</v>
      </c>
      <c r="F15" s="357"/>
      <c r="G15" s="357"/>
      <c r="H15" s="357"/>
      <c r="I15" s="357"/>
      <c r="J15" s="357"/>
      <c r="K15" s="357"/>
      <c r="L15" s="357"/>
      <c r="M15" s="357"/>
      <c r="N15" s="357"/>
      <c r="O15" s="357"/>
      <c r="P15" s="357"/>
      <c r="Q15" s="357"/>
      <c r="R15" s="357"/>
      <c r="S15" s="357"/>
      <c r="T15" s="357"/>
      <c r="U15" s="357"/>
      <c r="V15" s="357"/>
      <c r="W15" s="357"/>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c r="AT15" s="357"/>
      <c r="AU15" s="357"/>
      <c r="AV15" s="357"/>
      <c r="AW15" s="357"/>
      <c r="AX15" s="357"/>
      <c r="AY15" s="357"/>
      <c r="AZ15" s="357"/>
      <c r="BA15" s="357"/>
      <c r="BB15" s="357"/>
      <c r="BC15" s="357"/>
      <c r="BD15" s="357"/>
      <c r="BE15" s="357"/>
      <c r="BF15" s="357"/>
      <c r="BG15" s="357"/>
      <c r="BH15" s="357"/>
      <c r="BI15" s="357"/>
      <c r="BJ15" s="357"/>
      <c r="BK15" s="357"/>
      <c r="BL15" s="357"/>
      <c r="BM15" s="357"/>
      <c r="BN15" s="357"/>
      <c r="BO15" s="357"/>
      <c r="BP15" s="357"/>
      <c r="BQ15" s="357"/>
      <c r="BR15" s="357"/>
      <c r="BS15" s="357"/>
      <c r="BT15" s="357"/>
      <c r="BU15" s="357"/>
    </row>
    <row r="16" spans="1:73" x14ac:dyDescent="0.25">
      <c r="A16" s="442"/>
      <c r="B16" s="445"/>
      <c r="C16" s="153" t="s">
        <v>305</v>
      </c>
      <c r="D16" s="165" t="s">
        <v>226</v>
      </c>
      <c r="E16" s="99">
        <f>'DCHP Crosswalk'!U4</f>
        <v>3.5000000000000003E-2</v>
      </c>
      <c r="F16" s="357"/>
      <c r="G16" s="357"/>
      <c r="H16" s="357"/>
      <c r="I16" s="357"/>
      <c r="J16" s="357"/>
      <c r="K16" s="357"/>
      <c r="L16" s="357"/>
      <c r="M16" s="357"/>
      <c r="N16" s="357"/>
      <c r="O16" s="357"/>
      <c r="P16" s="357"/>
      <c r="Q16" s="357"/>
      <c r="R16" s="357"/>
      <c r="S16" s="357"/>
      <c r="T16" s="357"/>
      <c r="U16" s="357"/>
      <c r="V16" s="357"/>
      <c r="W16" s="357"/>
      <c r="X16" s="357"/>
      <c r="Y16" s="357"/>
      <c r="Z16" s="357"/>
      <c r="AA16" s="357"/>
      <c r="AB16" s="357"/>
      <c r="AC16" s="357"/>
      <c r="AD16" s="357"/>
      <c r="AE16" s="357"/>
      <c r="AF16" s="357"/>
      <c r="AG16" s="357"/>
      <c r="AH16" s="357"/>
      <c r="AI16" s="357"/>
      <c r="AJ16" s="357"/>
      <c r="AK16" s="357"/>
      <c r="AL16" s="357"/>
      <c r="AM16" s="357"/>
      <c r="AN16" s="357"/>
      <c r="AO16" s="357"/>
      <c r="AP16" s="357"/>
      <c r="AQ16" s="357"/>
      <c r="AR16" s="357"/>
      <c r="AS16" s="357"/>
      <c r="AT16" s="357"/>
      <c r="AU16" s="357"/>
      <c r="AV16" s="357"/>
      <c r="AW16" s="357"/>
      <c r="AX16" s="357"/>
      <c r="AY16" s="357"/>
      <c r="AZ16" s="357"/>
      <c r="BA16" s="357"/>
      <c r="BB16" s="357"/>
      <c r="BC16" s="357"/>
      <c r="BD16" s="357"/>
      <c r="BE16" s="357"/>
      <c r="BF16" s="357"/>
      <c r="BG16" s="357"/>
      <c r="BH16" s="357"/>
      <c r="BI16" s="357"/>
      <c r="BJ16" s="357"/>
      <c r="BK16" s="357"/>
      <c r="BL16" s="357"/>
      <c r="BM16" s="357"/>
      <c r="BN16" s="357"/>
      <c r="BO16" s="357"/>
      <c r="BP16" s="357"/>
      <c r="BQ16" s="357"/>
      <c r="BR16" s="357"/>
      <c r="BS16" s="357"/>
      <c r="BT16" s="357"/>
      <c r="BU16" s="357"/>
    </row>
    <row r="17" spans="1:43" x14ac:dyDescent="0.25">
      <c r="A17" s="443"/>
      <c r="B17" s="446"/>
      <c r="C17" s="153" t="s">
        <v>58</v>
      </c>
      <c r="D17" s="165" t="s">
        <v>226</v>
      </c>
      <c r="E17" s="99">
        <f>'DCHP Crosswalk'!U5</f>
        <v>0.01</v>
      </c>
      <c r="F17" s="357"/>
      <c r="G17" s="357"/>
      <c r="H17" s="357"/>
      <c r="I17" s="357"/>
      <c r="J17" s="357"/>
      <c r="K17" s="357"/>
      <c r="L17" s="357"/>
      <c r="M17" s="357"/>
      <c r="N17" s="357"/>
      <c r="O17" s="357"/>
      <c r="P17" s="357"/>
      <c r="Q17" s="357"/>
      <c r="R17" s="357"/>
      <c r="S17" s="357"/>
      <c r="T17" s="357"/>
      <c r="U17" s="357"/>
      <c r="V17" s="357"/>
      <c r="W17" s="357"/>
      <c r="X17" s="357"/>
      <c r="Y17" s="357"/>
      <c r="Z17" s="357"/>
      <c r="AA17" s="357"/>
      <c r="AB17" s="357"/>
      <c r="AC17" s="357"/>
      <c r="AD17" s="357"/>
      <c r="AE17" s="357"/>
      <c r="AF17" s="357"/>
      <c r="AG17" s="357"/>
      <c r="AH17" s="357"/>
      <c r="AI17" s="357"/>
      <c r="AJ17" s="357"/>
      <c r="AK17" s="357"/>
      <c r="AL17" s="357"/>
      <c r="AM17" s="357"/>
      <c r="AN17" s="357"/>
      <c r="AO17" s="357"/>
      <c r="AP17" s="357"/>
      <c r="AQ17" s="357"/>
    </row>
    <row r="18" spans="1:43" s="77" customFormat="1" x14ac:dyDescent="0.25">
      <c r="A18" s="236" t="s">
        <v>316</v>
      </c>
      <c r="B18" s="238" t="s">
        <v>317</v>
      </c>
      <c r="C18" s="238"/>
      <c r="D18" s="165" t="s">
        <v>226</v>
      </c>
      <c r="E18" s="165" t="s">
        <v>226</v>
      </c>
      <c r="F18" s="357"/>
      <c r="G18" s="357"/>
      <c r="H18" s="357"/>
      <c r="I18" s="357"/>
      <c r="J18" s="357"/>
      <c r="K18" s="357"/>
      <c r="L18" s="357"/>
      <c r="M18" s="357"/>
      <c r="N18" s="357"/>
      <c r="O18" s="357"/>
      <c r="P18" s="357"/>
      <c r="Q18" s="357"/>
      <c r="R18" s="357"/>
      <c r="S18" s="357"/>
      <c r="T18" s="357"/>
      <c r="U18" s="357"/>
      <c r="V18" s="357"/>
      <c r="W18" s="357"/>
      <c r="X18" s="357"/>
      <c r="Y18" s="357"/>
      <c r="Z18" s="357"/>
      <c r="AA18" s="357"/>
      <c r="AB18" s="357"/>
      <c r="AC18" s="357"/>
      <c r="AD18" s="357"/>
      <c r="AE18" s="357"/>
      <c r="AF18" s="357"/>
      <c r="AG18" s="357"/>
      <c r="AH18" s="357"/>
      <c r="AI18" s="357"/>
      <c r="AJ18" s="357"/>
      <c r="AK18" s="357"/>
      <c r="AL18" s="357"/>
      <c r="AM18" s="357"/>
      <c r="AN18" s="357"/>
      <c r="AO18" s="357"/>
      <c r="AP18" s="357"/>
      <c r="AQ18" s="357"/>
    </row>
    <row r="19" spans="1:43" x14ac:dyDescent="0.25">
      <c r="A19" s="23" t="s">
        <v>318</v>
      </c>
      <c r="B19" s="34" t="s">
        <v>319</v>
      </c>
      <c r="C19" s="34"/>
      <c r="D19" s="165" t="s">
        <v>226</v>
      </c>
      <c r="E19" s="359">
        <v>0</v>
      </c>
      <c r="F19" s="357"/>
      <c r="G19" s="357"/>
      <c r="H19" s="357"/>
      <c r="I19" s="357"/>
      <c r="J19" s="357"/>
      <c r="K19" s="357"/>
      <c r="L19" s="357"/>
      <c r="M19" s="357"/>
      <c r="N19" s="357"/>
      <c r="O19" s="357"/>
      <c r="P19" s="357"/>
      <c r="Q19" s="357"/>
      <c r="R19" s="357"/>
      <c r="S19" s="357"/>
      <c r="T19" s="357"/>
      <c r="U19" s="357"/>
      <c r="V19" s="357"/>
      <c r="W19" s="357"/>
      <c r="X19" s="357"/>
      <c r="Y19" s="357"/>
      <c r="Z19" s="357"/>
      <c r="AA19" s="357"/>
      <c r="AB19" s="357"/>
      <c r="AC19" s="357"/>
      <c r="AD19" s="357"/>
      <c r="AE19" s="357"/>
      <c r="AF19" s="357"/>
      <c r="AG19" s="357"/>
      <c r="AH19" s="357"/>
      <c r="AI19" s="357"/>
      <c r="AJ19" s="357"/>
      <c r="AK19" s="357"/>
      <c r="AL19" s="357"/>
      <c r="AM19" s="357"/>
      <c r="AN19" s="357"/>
      <c r="AO19" s="357"/>
      <c r="AP19" s="357"/>
      <c r="AQ19" s="357"/>
    </row>
    <row r="20" spans="1:43" x14ac:dyDescent="0.25">
      <c r="A20" s="23" t="s">
        <v>320</v>
      </c>
      <c r="B20" s="34" t="s">
        <v>321</v>
      </c>
      <c r="C20" s="34"/>
      <c r="D20" s="165" t="s">
        <v>226</v>
      </c>
      <c r="E20" s="359">
        <v>0</v>
      </c>
      <c r="F20" s="357"/>
      <c r="G20" s="357"/>
      <c r="H20" s="357"/>
      <c r="I20" s="357"/>
      <c r="J20" s="357"/>
      <c r="K20" s="357"/>
      <c r="L20" s="357"/>
      <c r="M20" s="357"/>
      <c r="N20" s="357"/>
      <c r="O20" s="357"/>
      <c r="P20" s="357"/>
      <c r="Q20" s="357"/>
      <c r="R20" s="357"/>
      <c r="S20" s="357"/>
      <c r="T20" s="357"/>
      <c r="U20" s="357"/>
      <c r="V20" s="357"/>
      <c r="W20" s="357"/>
      <c r="X20" s="357"/>
      <c r="Y20" s="357"/>
      <c r="Z20" s="357"/>
      <c r="AA20" s="357"/>
      <c r="AB20" s="357"/>
      <c r="AC20" s="357"/>
      <c r="AD20" s="357"/>
      <c r="AE20" s="357"/>
      <c r="AF20" s="357"/>
      <c r="AG20" s="357"/>
      <c r="AH20" s="357"/>
      <c r="AI20" s="357"/>
      <c r="AJ20" s="357"/>
      <c r="AK20" s="357"/>
      <c r="AL20" s="357"/>
      <c r="AM20" s="357"/>
      <c r="AN20" s="357"/>
      <c r="AO20" s="357"/>
      <c r="AP20" s="357"/>
      <c r="AQ20" s="357"/>
    </row>
    <row r="21" spans="1:43" x14ac:dyDescent="0.25">
      <c r="A21" s="23" t="s">
        <v>322</v>
      </c>
      <c r="B21" s="34" t="s">
        <v>41</v>
      </c>
      <c r="C21" s="34"/>
      <c r="D21" s="165" t="s">
        <v>226</v>
      </c>
      <c r="E21" s="359" t="s">
        <v>323</v>
      </c>
      <c r="F21" s="357"/>
      <c r="G21" s="357"/>
      <c r="H21" s="357"/>
      <c r="I21" s="357"/>
      <c r="J21" s="357"/>
      <c r="K21" s="357"/>
      <c r="L21" s="357"/>
      <c r="M21" s="357"/>
      <c r="N21" s="357"/>
      <c r="O21" s="357"/>
      <c r="P21" s="357"/>
      <c r="Q21" s="357"/>
      <c r="R21" s="357"/>
      <c r="S21" s="357"/>
      <c r="T21" s="357"/>
      <c r="U21" s="357"/>
      <c r="V21" s="357"/>
      <c r="W21" s="357"/>
      <c r="X21" s="357"/>
      <c r="Y21" s="357"/>
      <c r="Z21" s="357"/>
      <c r="AA21" s="357"/>
      <c r="AB21" s="357"/>
      <c r="AC21" s="357"/>
      <c r="AD21" s="357"/>
      <c r="AE21" s="357"/>
      <c r="AF21" s="357"/>
      <c r="AG21" s="357"/>
      <c r="AH21" s="357"/>
      <c r="AI21" s="357"/>
      <c r="AJ21" s="357"/>
      <c r="AK21" s="357"/>
      <c r="AL21" s="357"/>
      <c r="AM21" s="357"/>
      <c r="AN21" s="357"/>
      <c r="AO21" s="357"/>
      <c r="AP21" s="357"/>
      <c r="AQ21" s="357"/>
    </row>
    <row r="22" spans="1:43" x14ac:dyDescent="0.25">
      <c r="A22" s="23" t="s">
        <v>324</v>
      </c>
      <c r="B22" s="34" t="s">
        <v>41</v>
      </c>
      <c r="C22" s="34"/>
      <c r="D22" s="165" t="s">
        <v>226</v>
      </c>
      <c r="E22" s="359" t="s">
        <v>325</v>
      </c>
      <c r="F22" s="357"/>
      <c r="G22" s="357"/>
      <c r="H22" s="357"/>
      <c r="I22" s="357"/>
      <c r="J22" s="357"/>
      <c r="K22" s="357"/>
      <c r="L22" s="357"/>
      <c r="M22" s="357"/>
      <c r="N22" s="357"/>
      <c r="O22" s="357"/>
      <c r="P22" s="357"/>
      <c r="Q22" s="357"/>
      <c r="R22" s="357"/>
      <c r="S22" s="357"/>
      <c r="T22" s="357"/>
      <c r="U22" s="357"/>
      <c r="V22" s="357"/>
      <c r="W22" s="357"/>
      <c r="X22" s="357"/>
      <c r="Y22" s="357"/>
      <c r="Z22" s="357"/>
      <c r="AA22" s="357"/>
      <c r="AB22" s="357"/>
      <c r="AC22" s="357"/>
      <c r="AD22" s="357"/>
      <c r="AE22" s="357"/>
      <c r="AF22" s="357"/>
      <c r="AG22" s="357"/>
      <c r="AH22" s="357"/>
      <c r="AI22" s="357"/>
      <c r="AJ22" s="357"/>
      <c r="AK22" s="357"/>
      <c r="AL22" s="357"/>
      <c r="AM22" s="357"/>
      <c r="AN22" s="357"/>
      <c r="AO22" s="357"/>
      <c r="AP22" s="357"/>
      <c r="AQ22" s="357"/>
    </row>
    <row r="23" spans="1:43" x14ac:dyDescent="0.25">
      <c r="A23" s="23" t="s">
        <v>326</v>
      </c>
      <c r="B23" s="34" t="s">
        <v>41</v>
      </c>
      <c r="C23" s="34"/>
      <c r="D23" s="165" t="s">
        <v>226</v>
      </c>
      <c r="E23" s="359" t="s">
        <v>298</v>
      </c>
      <c r="F23" s="357"/>
      <c r="G23" s="357"/>
      <c r="H23" s="357"/>
      <c r="I23" s="357"/>
      <c r="J23" s="357"/>
      <c r="K23" s="357"/>
      <c r="L23" s="357"/>
      <c r="M23" s="357"/>
      <c r="N23" s="357"/>
      <c r="O23" s="357"/>
      <c r="P23" s="357"/>
      <c r="Q23" s="357"/>
      <c r="R23" s="357"/>
      <c r="S23" s="357"/>
      <c r="T23" s="357"/>
      <c r="U23" s="357"/>
      <c r="V23" s="357"/>
      <c r="W23" s="357"/>
      <c r="X23" s="357"/>
      <c r="Y23" s="357"/>
      <c r="Z23" s="357"/>
      <c r="AA23" s="357"/>
      <c r="AB23" s="357"/>
      <c r="AC23" s="357"/>
      <c r="AD23" s="357"/>
      <c r="AE23" s="357"/>
      <c r="AF23" s="357"/>
      <c r="AG23" s="357"/>
      <c r="AH23" s="357"/>
      <c r="AI23" s="357"/>
      <c r="AJ23" s="357"/>
      <c r="AK23" s="357"/>
      <c r="AL23" s="357"/>
      <c r="AM23" s="357"/>
      <c r="AN23" s="357"/>
      <c r="AO23" s="357"/>
      <c r="AP23" s="357"/>
      <c r="AQ23" s="357"/>
    </row>
    <row r="24" spans="1:43" x14ac:dyDescent="0.25">
      <c r="A24" s="23" t="s">
        <v>327</v>
      </c>
      <c r="B24" s="34" t="s">
        <v>41</v>
      </c>
      <c r="C24" s="34"/>
      <c r="D24" s="165" t="s">
        <v>226</v>
      </c>
      <c r="E24" s="359" t="s">
        <v>328</v>
      </c>
      <c r="F24" s="357"/>
      <c r="G24" s="357"/>
      <c r="H24" s="357"/>
      <c r="I24" s="357"/>
      <c r="J24" s="357"/>
      <c r="K24" s="357"/>
      <c r="L24" s="357"/>
      <c r="M24" s="357"/>
      <c r="N24" s="357"/>
      <c r="O24" s="357"/>
      <c r="P24" s="357"/>
      <c r="Q24" s="357"/>
      <c r="R24" s="357"/>
      <c r="S24" s="357"/>
      <c r="T24" s="357"/>
      <c r="U24" s="357"/>
      <c r="V24" s="357"/>
      <c r="W24" s="357"/>
      <c r="X24" s="357"/>
      <c r="Y24" s="357"/>
      <c r="Z24" s="357"/>
      <c r="AA24" s="357"/>
      <c r="AB24" s="357"/>
      <c r="AC24" s="357"/>
      <c r="AD24" s="357"/>
      <c r="AE24" s="357"/>
      <c r="AF24" s="357"/>
      <c r="AG24" s="357"/>
      <c r="AH24" s="357"/>
      <c r="AI24" s="357"/>
      <c r="AJ24" s="357"/>
      <c r="AK24" s="357"/>
      <c r="AL24" s="357"/>
      <c r="AM24" s="357"/>
      <c r="AN24" s="357"/>
      <c r="AO24" s="357"/>
      <c r="AP24" s="357"/>
      <c r="AQ24" s="357"/>
    </row>
    <row r="25" spans="1:43" ht="30" x14ac:dyDescent="0.25">
      <c r="A25" s="23" t="s">
        <v>329</v>
      </c>
      <c r="B25" s="34" t="s">
        <v>41</v>
      </c>
      <c r="C25" s="34"/>
      <c r="D25" s="165" t="s">
        <v>226</v>
      </c>
      <c r="E25" s="359" t="s">
        <v>330</v>
      </c>
      <c r="F25" s="357"/>
      <c r="G25" s="357"/>
      <c r="H25" s="357"/>
      <c r="I25" s="357"/>
      <c r="J25" s="357"/>
      <c r="K25" s="357"/>
      <c r="L25" s="357"/>
      <c r="M25" s="357"/>
      <c r="N25" s="357"/>
      <c r="O25" s="357"/>
      <c r="P25" s="357"/>
      <c r="Q25" s="357"/>
      <c r="R25" s="357"/>
      <c r="S25" s="357"/>
      <c r="T25" s="357"/>
      <c r="U25" s="357"/>
      <c r="V25" s="357"/>
      <c r="W25" s="357"/>
      <c r="X25" s="357"/>
      <c r="Y25" s="357"/>
      <c r="Z25" s="357"/>
      <c r="AA25" s="357"/>
      <c r="AB25" s="357"/>
      <c r="AC25" s="357"/>
      <c r="AD25" s="357"/>
      <c r="AE25" s="357"/>
      <c r="AF25" s="357"/>
      <c r="AG25" s="357"/>
      <c r="AH25" s="357"/>
      <c r="AI25" s="357"/>
      <c r="AJ25" s="357"/>
      <c r="AK25" s="357"/>
      <c r="AL25" s="357"/>
      <c r="AM25" s="357"/>
      <c r="AN25" s="357"/>
      <c r="AO25" s="357"/>
      <c r="AP25" s="357"/>
      <c r="AQ25" s="357"/>
    </row>
    <row r="26" spans="1:43" ht="30" x14ac:dyDescent="0.25">
      <c r="A26" s="23" t="s">
        <v>331</v>
      </c>
      <c r="B26" s="34" t="s">
        <v>41</v>
      </c>
      <c r="C26" s="34"/>
      <c r="D26" s="165" t="s">
        <v>226</v>
      </c>
      <c r="E26" s="359" t="s">
        <v>332</v>
      </c>
      <c r="F26" s="357"/>
      <c r="G26" s="357"/>
      <c r="H26" s="357"/>
      <c r="I26" s="357"/>
      <c r="J26" s="357"/>
      <c r="K26" s="357"/>
      <c r="L26" s="357"/>
      <c r="M26" s="357"/>
      <c r="N26" s="357"/>
      <c r="O26" s="357"/>
      <c r="P26" s="357"/>
      <c r="Q26" s="357"/>
      <c r="R26" s="357"/>
      <c r="S26" s="357"/>
      <c r="T26" s="357"/>
      <c r="U26" s="357"/>
      <c r="V26" s="357"/>
      <c r="W26" s="357"/>
      <c r="X26" s="357"/>
      <c r="Y26" s="357"/>
      <c r="Z26" s="357"/>
      <c r="AA26" s="357"/>
      <c r="AB26" s="357"/>
      <c r="AC26" s="357"/>
      <c r="AD26" s="357"/>
      <c r="AE26" s="357"/>
      <c r="AF26" s="357"/>
      <c r="AG26" s="357"/>
      <c r="AH26" s="357"/>
      <c r="AI26" s="357"/>
      <c r="AJ26" s="357"/>
      <c r="AK26" s="357"/>
      <c r="AL26" s="357"/>
      <c r="AM26" s="357"/>
      <c r="AN26" s="357"/>
      <c r="AO26" s="357"/>
      <c r="AP26" s="357"/>
      <c r="AQ26" s="357"/>
    </row>
    <row r="27" spans="1:43" s="77" customFormat="1" x14ac:dyDescent="0.25">
      <c r="A27" s="236" t="s">
        <v>333</v>
      </c>
      <c r="B27" s="238" t="s">
        <v>41</v>
      </c>
      <c r="C27" s="238"/>
      <c r="D27" s="165" t="s">
        <v>226</v>
      </c>
      <c r="E27" s="165" t="s">
        <v>226</v>
      </c>
      <c r="F27" s="357"/>
      <c r="G27" s="357"/>
      <c r="H27" s="357"/>
      <c r="I27" s="357"/>
      <c r="J27" s="357"/>
      <c r="K27" s="357"/>
      <c r="L27" s="357"/>
      <c r="M27" s="357"/>
      <c r="N27" s="357"/>
      <c r="O27" s="357"/>
      <c r="P27" s="357"/>
      <c r="Q27" s="357"/>
      <c r="R27" s="357"/>
      <c r="S27" s="357"/>
      <c r="T27" s="357"/>
      <c r="U27" s="357"/>
      <c r="V27" s="357"/>
      <c r="W27" s="357"/>
      <c r="X27" s="357"/>
      <c r="Y27" s="357"/>
      <c r="Z27" s="357"/>
      <c r="AA27" s="357"/>
      <c r="AB27" s="357"/>
      <c r="AC27" s="357"/>
      <c r="AD27" s="357"/>
      <c r="AE27" s="357"/>
      <c r="AF27" s="357"/>
      <c r="AG27" s="357"/>
      <c r="AH27" s="357"/>
      <c r="AI27" s="357"/>
      <c r="AJ27" s="357"/>
      <c r="AK27" s="357"/>
      <c r="AL27" s="357"/>
      <c r="AM27" s="357"/>
      <c r="AN27" s="357"/>
      <c r="AO27" s="357"/>
      <c r="AP27" s="357"/>
      <c r="AQ27" s="357"/>
    </row>
    <row r="28" spans="1:43" x14ac:dyDescent="0.25">
      <c r="A28" s="23" t="s">
        <v>334</v>
      </c>
      <c r="B28" s="34" t="s">
        <v>41</v>
      </c>
      <c r="C28" s="34"/>
      <c r="D28" s="165" t="s">
        <v>226</v>
      </c>
      <c r="E28" s="359" t="s">
        <v>335</v>
      </c>
      <c r="F28" s="357"/>
      <c r="G28" s="357"/>
      <c r="H28" s="357"/>
      <c r="I28" s="357"/>
      <c r="J28" s="357"/>
      <c r="K28" s="357"/>
      <c r="L28" s="357"/>
      <c r="M28" s="357"/>
      <c r="N28" s="357"/>
      <c r="O28" s="357"/>
      <c r="P28" s="357"/>
      <c r="Q28" s="357"/>
      <c r="R28" s="357"/>
      <c r="S28" s="357"/>
      <c r="T28" s="357"/>
      <c r="U28" s="357"/>
      <c r="V28" s="357"/>
      <c r="W28" s="357"/>
      <c r="X28" s="357"/>
      <c r="Y28" s="357"/>
      <c r="Z28" s="357"/>
      <c r="AA28" s="357"/>
      <c r="AB28" s="357"/>
      <c r="AC28" s="357"/>
      <c r="AD28" s="357"/>
      <c r="AE28" s="357"/>
      <c r="AF28" s="357"/>
      <c r="AG28" s="357"/>
      <c r="AH28" s="357"/>
      <c r="AI28" s="357"/>
      <c r="AJ28" s="357"/>
      <c r="AK28" s="357"/>
      <c r="AL28" s="357"/>
      <c r="AM28" s="357"/>
      <c r="AN28" s="357"/>
      <c r="AO28" s="357"/>
      <c r="AP28" s="357"/>
      <c r="AQ28" s="357"/>
    </row>
    <row r="29" spans="1:43" x14ac:dyDescent="0.25">
      <c r="A29" s="36" t="s">
        <v>336</v>
      </c>
      <c r="B29" s="92"/>
      <c r="C29" s="92"/>
      <c r="D29" s="93"/>
      <c r="E29" s="93"/>
      <c r="F29" s="357"/>
      <c r="G29" s="357"/>
      <c r="H29" s="357"/>
      <c r="I29" s="357"/>
      <c r="J29" s="357"/>
      <c r="K29" s="357"/>
      <c r="L29" s="357"/>
      <c r="M29" s="357"/>
      <c r="N29" s="357"/>
      <c r="O29" s="357"/>
      <c r="P29" s="357"/>
      <c r="Q29" s="357"/>
      <c r="R29" s="357"/>
      <c r="S29" s="357"/>
      <c r="T29" s="357"/>
      <c r="U29" s="357"/>
      <c r="V29" s="357"/>
      <c r="W29" s="357"/>
      <c r="X29" s="357"/>
      <c r="Y29" s="357"/>
      <c r="Z29" s="357"/>
      <c r="AA29" s="357"/>
      <c r="AB29" s="357"/>
      <c r="AC29" s="357"/>
      <c r="AD29" s="357"/>
      <c r="AE29" s="357"/>
      <c r="AF29" s="357"/>
      <c r="AG29" s="357"/>
      <c r="AH29" s="357"/>
      <c r="AI29" s="357"/>
      <c r="AJ29" s="357"/>
      <c r="AK29" s="357"/>
      <c r="AL29" s="357"/>
      <c r="AM29" s="357"/>
      <c r="AN29" s="357"/>
      <c r="AO29" s="357"/>
      <c r="AP29" s="357"/>
      <c r="AQ29" s="357"/>
    </row>
    <row r="30" spans="1:43" x14ac:dyDescent="0.25">
      <c r="A30" s="26" t="s">
        <v>337</v>
      </c>
      <c r="B30" s="95"/>
      <c r="C30" s="95"/>
      <c r="D30" s="96"/>
      <c r="E30" s="96"/>
      <c r="F30" s="357"/>
      <c r="G30" s="357"/>
      <c r="H30" s="357"/>
      <c r="I30" s="357"/>
      <c r="J30" s="357"/>
      <c r="K30" s="357"/>
      <c r="L30" s="357"/>
      <c r="M30" s="357"/>
      <c r="N30" s="357"/>
      <c r="O30" s="357"/>
      <c r="P30" s="357"/>
      <c r="Q30" s="357"/>
      <c r="R30" s="357"/>
      <c r="S30" s="357"/>
      <c r="T30" s="357"/>
      <c r="U30" s="357"/>
      <c r="V30" s="357"/>
      <c r="W30" s="357"/>
      <c r="X30" s="357"/>
      <c r="Y30" s="357"/>
      <c r="Z30" s="357"/>
      <c r="AA30" s="357"/>
      <c r="AB30" s="357"/>
      <c r="AC30" s="357"/>
      <c r="AD30" s="357"/>
      <c r="AE30" s="357"/>
      <c r="AF30" s="357"/>
      <c r="AG30" s="357"/>
      <c r="AH30" s="357"/>
      <c r="AI30" s="357"/>
      <c r="AJ30" s="357"/>
      <c r="AK30" s="357"/>
      <c r="AL30" s="357"/>
      <c r="AM30" s="357"/>
      <c r="AN30" s="357"/>
      <c r="AO30" s="357"/>
      <c r="AP30" s="357"/>
      <c r="AQ30" s="357"/>
    </row>
    <row r="31" spans="1:43" x14ac:dyDescent="0.25">
      <c r="A31" s="23" t="s">
        <v>338</v>
      </c>
      <c r="B31" s="32" t="s">
        <v>339</v>
      </c>
      <c r="C31" s="32"/>
      <c r="D31" s="165" t="s">
        <v>226</v>
      </c>
      <c r="E31" s="359" t="s">
        <v>226</v>
      </c>
      <c r="F31" s="357"/>
      <c r="G31" s="357"/>
      <c r="H31" s="357"/>
      <c r="I31" s="357"/>
      <c r="J31" s="357"/>
      <c r="K31" s="357"/>
      <c r="L31" s="357"/>
      <c r="M31" s="357"/>
      <c r="N31" s="357"/>
      <c r="O31" s="357"/>
      <c r="P31" s="357"/>
      <c r="Q31" s="357"/>
      <c r="R31" s="357"/>
      <c r="S31" s="357"/>
      <c r="T31" s="357"/>
      <c r="U31" s="357"/>
      <c r="V31" s="357"/>
      <c r="W31" s="357"/>
      <c r="X31" s="357"/>
      <c r="Y31" s="357"/>
      <c r="Z31" s="357"/>
      <c r="AA31" s="357"/>
      <c r="AB31" s="357"/>
      <c r="AC31" s="357"/>
      <c r="AD31" s="357"/>
      <c r="AE31" s="357"/>
      <c r="AF31" s="357"/>
      <c r="AG31" s="357"/>
      <c r="AH31" s="357"/>
      <c r="AI31" s="357"/>
      <c r="AJ31" s="357"/>
      <c r="AK31" s="357"/>
      <c r="AL31" s="357"/>
      <c r="AM31" s="357"/>
      <c r="AN31" s="357"/>
      <c r="AO31" s="357"/>
      <c r="AP31" s="357"/>
      <c r="AQ31" s="357"/>
    </row>
    <row r="32" spans="1:43" x14ac:dyDescent="0.25">
      <c r="A32" s="23" t="s">
        <v>340</v>
      </c>
      <c r="B32" s="32" t="s">
        <v>286</v>
      </c>
      <c r="C32" s="32"/>
      <c r="D32" s="165" t="s">
        <v>226</v>
      </c>
      <c r="E32" s="359">
        <v>1.78</v>
      </c>
      <c r="F32" s="357"/>
      <c r="G32" s="357"/>
      <c r="H32" s="357"/>
      <c r="I32" s="357"/>
      <c r="J32" s="357"/>
      <c r="K32" s="357"/>
      <c r="L32" s="357"/>
      <c r="M32" s="357"/>
      <c r="N32" s="357"/>
      <c r="O32" s="357"/>
      <c r="P32" s="357"/>
      <c r="Q32" s="357"/>
      <c r="R32" s="357"/>
      <c r="S32" s="357"/>
      <c r="T32" s="357"/>
      <c r="U32" s="357"/>
      <c r="V32" s="357"/>
      <c r="W32" s="357"/>
      <c r="X32" s="357"/>
      <c r="Y32" s="357"/>
      <c r="Z32" s="357"/>
      <c r="AA32" s="357"/>
      <c r="AB32" s="357"/>
      <c r="AC32" s="357"/>
      <c r="AD32" s="357"/>
      <c r="AE32" s="357"/>
      <c r="AF32" s="357"/>
      <c r="AG32" s="357"/>
      <c r="AH32" s="357"/>
      <c r="AI32" s="357"/>
      <c r="AJ32" s="357"/>
      <c r="AK32" s="357"/>
      <c r="AL32" s="357"/>
      <c r="AM32" s="357"/>
      <c r="AN32" s="357"/>
      <c r="AO32" s="357"/>
      <c r="AP32" s="357"/>
      <c r="AQ32" s="357"/>
    </row>
    <row r="33" spans="1:43" s="77" customFormat="1" x14ac:dyDescent="0.25">
      <c r="A33" s="236" t="s">
        <v>341</v>
      </c>
      <c r="B33" s="237" t="s">
        <v>342</v>
      </c>
      <c r="C33" s="237"/>
      <c r="D33" s="165" t="s">
        <v>226</v>
      </c>
      <c r="E33" s="165" t="s">
        <v>226</v>
      </c>
      <c r="F33" s="357"/>
      <c r="G33" s="357"/>
      <c r="H33" s="357"/>
      <c r="I33" s="357"/>
      <c r="J33" s="357"/>
      <c r="K33" s="357"/>
      <c r="L33" s="357"/>
      <c r="M33" s="357"/>
      <c r="N33" s="357"/>
      <c r="O33" s="357"/>
      <c r="P33" s="357"/>
      <c r="Q33" s="357"/>
      <c r="R33" s="357"/>
      <c r="S33" s="357"/>
      <c r="T33" s="357"/>
      <c r="U33" s="357"/>
      <c r="V33" s="357"/>
      <c r="W33" s="357"/>
      <c r="X33" s="357"/>
      <c r="Y33" s="357"/>
      <c r="Z33" s="357"/>
      <c r="AA33" s="357"/>
      <c r="AB33" s="357"/>
      <c r="AC33" s="357"/>
      <c r="AD33" s="357"/>
      <c r="AE33" s="357"/>
      <c r="AF33" s="357"/>
      <c r="AG33" s="357"/>
      <c r="AH33" s="357"/>
      <c r="AI33" s="357"/>
      <c r="AJ33" s="357"/>
      <c r="AK33" s="357"/>
      <c r="AL33" s="357"/>
      <c r="AM33" s="357"/>
      <c r="AN33" s="357"/>
      <c r="AO33" s="357"/>
      <c r="AP33" s="357"/>
      <c r="AQ33" s="357"/>
    </row>
    <row r="34" spans="1:43" s="77" customFormat="1" x14ac:dyDescent="0.25">
      <c r="A34" s="236" t="s">
        <v>343</v>
      </c>
      <c r="B34" s="237" t="s">
        <v>344</v>
      </c>
      <c r="C34" s="237"/>
      <c r="D34" s="165" t="s">
        <v>226</v>
      </c>
      <c r="E34" s="165" t="s">
        <v>226</v>
      </c>
      <c r="F34" s="357"/>
      <c r="G34" s="357"/>
      <c r="H34" s="357"/>
      <c r="I34" s="357"/>
      <c r="J34" s="357"/>
      <c r="K34" s="357"/>
      <c r="L34" s="357"/>
      <c r="M34" s="357"/>
      <c r="N34" s="357"/>
      <c r="O34" s="357"/>
      <c r="P34" s="357"/>
      <c r="Q34" s="357"/>
      <c r="R34" s="357"/>
      <c r="S34" s="357"/>
      <c r="T34" s="357"/>
      <c r="U34" s="357"/>
      <c r="V34" s="357"/>
      <c r="W34" s="357"/>
      <c r="X34" s="357"/>
      <c r="Y34" s="357"/>
      <c r="Z34" s="357"/>
      <c r="AA34" s="357"/>
      <c r="AB34" s="357"/>
      <c r="AC34" s="357"/>
      <c r="AD34" s="357"/>
      <c r="AE34" s="357"/>
      <c r="AF34" s="357"/>
      <c r="AG34" s="357"/>
      <c r="AH34" s="357"/>
      <c r="AI34" s="357"/>
      <c r="AJ34" s="357"/>
      <c r="AK34" s="357"/>
      <c r="AL34" s="357"/>
      <c r="AM34" s="357"/>
      <c r="AN34" s="357"/>
      <c r="AO34" s="357"/>
      <c r="AP34" s="357"/>
      <c r="AQ34" s="357"/>
    </row>
    <row r="35" spans="1:43" s="77" customFormat="1" x14ac:dyDescent="0.25">
      <c r="A35" s="236" t="s">
        <v>345</v>
      </c>
      <c r="B35" s="237" t="s">
        <v>346</v>
      </c>
      <c r="C35" s="237"/>
      <c r="D35" s="165" t="s">
        <v>226</v>
      </c>
      <c r="E35" s="165" t="s">
        <v>226</v>
      </c>
      <c r="F35" s="357"/>
      <c r="G35" s="357"/>
      <c r="H35" s="357"/>
      <c r="I35" s="357"/>
      <c r="J35" s="357"/>
      <c r="K35" s="357"/>
      <c r="L35" s="357"/>
      <c r="M35" s="357"/>
      <c r="N35" s="357"/>
      <c r="O35" s="357"/>
      <c r="P35" s="357"/>
      <c r="Q35" s="357"/>
      <c r="R35" s="357"/>
      <c r="S35" s="357"/>
      <c r="T35" s="357"/>
      <c r="U35" s="357"/>
      <c r="V35" s="357"/>
      <c r="W35" s="357"/>
      <c r="X35" s="357"/>
      <c r="Y35" s="357"/>
      <c r="Z35" s="357"/>
      <c r="AA35" s="357"/>
      <c r="AB35" s="357"/>
      <c r="AC35" s="357"/>
      <c r="AD35" s="357"/>
      <c r="AE35" s="357"/>
      <c r="AF35" s="357"/>
      <c r="AG35" s="357"/>
      <c r="AH35" s="357"/>
      <c r="AI35" s="357"/>
      <c r="AJ35" s="357"/>
      <c r="AK35" s="357"/>
      <c r="AL35" s="357"/>
      <c r="AM35" s="357"/>
      <c r="AN35" s="357"/>
      <c r="AO35" s="357"/>
      <c r="AP35" s="357"/>
      <c r="AQ35" s="357"/>
    </row>
    <row r="36" spans="1:43" s="77" customFormat="1" x14ac:dyDescent="0.25">
      <c r="A36" s="236" t="s">
        <v>347</v>
      </c>
      <c r="B36" s="237" t="s">
        <v>348</v>
      </c>
      <c r="C36" s="237"/>
      <c r="D36" s="165" t="s">
        <v>226</v>
      </c>
      <c r="E36" s="165" t="s">
        <v>226</v>
      </c>
      <c r="F36" s="357"/>
      <c r="G36" s="357"/>
      <c r="H36" s="357"/>
      <c r="I36" s="357"/>
      <c r="J36" s="357"/>
      <c r="K36" s="357"/>
      <c r="L36" s="357"/>
      <c r="M36" s="357"/>
      <c r="N36" s="357"/>
      <c r="O36" s="357"/>
      <c r="P36" s="357"/>
      <c r="Q36" s="357"/>
      <c r="R36" s="357"/>
      <c r="S36" s="357"/>
      <c r="T36" s="357"/>
      <c r="U36" s="357"/>
      <c r="V36" s="357"/>
      <c r="W36" s="357"/>
      <c r="X36" s="357"/>
      <c r="Y36" s="357"/>
      <c r="Z36" s="357"/>
      <c r="AA36" s="357"/>
      <c r="AB36" s="357"/>
      <c r="AC36" s="357"/>
      <c r="AD36" s="357"/>
      <c r="AE36" s="357"/>
      <c r="AF36" s="357"/>
      <c r="AG36" s="357"/>
      <c r="AH36" s="357"/>
      <c r="AI36" s="357"/>
      <c r="AJ36" s="357"/>
      <c r="AK36" s="357"/>
      <c r="AL36" s="357"/>
      <c r="AM36" s="357"/>
      <c r="AN36" s="357"/>
      <c r="AO36" s="357"/>
      <c r="AP36" s="357"/>
      <c r="AQ36" s="357"/>
    </row>
    <row r="37" spans="1:43" x14ac:dyDescent="0.25">
      <c r="A37" s="26" t="s">
        <v>349</v>
      </c>
      <c r="B37" s="95"/>
      <c r="C37" s="95"/>
      <c r="D37" s="96"/>
      <c r="E37" s="96"/>
      <c r="F37" s="357"/>
      <c r="G37" s="357"/>
      <c r="H37" s="357"/>
      <c r="I37" s="357"/>
      <c r="J37" s="357"/>
      <c r="K37" s="357"/>
      <c r="L37" s="357"/>
      <c r="M37" s="357"/>
      <c r="N37" s="357"/>
      <c r="O37" s="357"/>
      <c r="P37" s="357"/>
      <c r="Q37" s="357"/>
      <c r="R37" s="357"/>
      <c r="S37" s="357"/>
      <c r="T37" s="357"/>
      <c r="U37" s="357"/>
      <c r="V37" s="357"/>
      <c r="W37" s="357"/>
      <c r="X37" s="357"/>
      <c r="Y37" s="357"/>
      <c r="Z37" s="357"/>
      <c r="AA37" s="357"/>
      <c r="AB37" s="357"/>
      <c r="AC37" s="357"/>
      <c r="AD37" s="357"/>
      <c r="AE37" s="357"/>
      <c r="AF37" s="357"/>
      <c r="AG37" s="357"/>
      <c r="AH37" s="357"/>
      <c r="AI37" s="357"/>
      <c r="AJ37" s="357"/>
      <c r="AK37" s="357"/>
      <c r="AL37" s="357"/>
      <c r="AM37" s="357"/>
      <c r="AN37" s="357"/>
      <c r="AO37" s="357"/>
      <c r="AP37" s="357"/>
      <c r="AQ37" s="357"/>
    </row>
    <row r="38" spans="1:43" x14ac:dyDescent="0.25">
      <c r="A38" s="444" t="s">
        <v>350</v>
      </c>
      <c r="B38" s="444" t="s">
        <v>303</v>
      </c>
      <c r="C38" s="153" t="s">
        <v>304</v>
      </c>
      <c r="D38" s="165" t="s">
        <v>226</v>
      </c>
      <c r="E38" s="153">
        <v>120</v>
      </c>
      <c r="F38" s="357"/>
      <c r="G38" s="357"/>
      <c r="H38" s="357"/>
      <c r="I38" s="357"/>
      <c r="J38" s="357"/>
      <c r="K38" s="357"/>
      <c r="L38" s="357"/>
      <c r="M38" s="357"/>
      <c r="N38" s="357"/>
      <c r="O38" s="357"/>
      <c r="P38" s="357"/>
      <c r="Q38" s="357"/>
      <c r="R38" s="357"/>
      <c r="S38" s="357"/>
      <c r="T38" s="357"/>
      <c r="U38" s="357"/>
      <c r="V38" s="357"/>
      <c r="W38" s="357"/>
      <c r="X38" s="357"/>
      <c r="Y38" s="357"/>
      <c r="Z38" s="357"/>
      <c r="AA38" s="357"/>
      <c r="AB38" s="357"/>
      <c r="AC38" s="357"/>
      <c r="AD38" s="357"/>
      <c r="AE38" s="357"/>
      <c r="AF38" s="357"/>
      <c r="AG38" s="357"/>
      <c r="AH38" s="357"/>
      <c r="AI38" s="357"/>
      <c r="AJ38" s="357"/>
      <c r="AK38" s="357"/>
      <c r="AL38" s="357"/>
      <c r="AM38" s="357"/>
      <c r="AN38" s="357"/>
      <c r="AO38" s="357"/>
      <c r="AP38" s="357"/>
      <c r="AQ38" s="357"/>
    </row>
    <row r="39" spans="1:43" x14ac:dyDescent="0.25">
      <c r="A39" s="445"/>
      <c r="B39" s="445"/>
      <c r="C39" s="153" t="s">
        <v>305</v>
      </c>
      <c r="D39" s="165" t="s">
        <v>226</v>
      </c>
      <c r="E39" s="153">
        <v>60</v>
      </c>
      <c r="F39" s="357"/>
      <c r="G39" s="357"/>
      <c r="H39" s="357"/>
      <c r="I39" s="357"/>
      <c r="J39" s="357"/>
      <c r="K39" s="357"/>
      <c r="L39" s="357"/>
      <c r="M39" s="357"/>
      <c r="N39" s="357"/>
      <c r="O39" s="357"/>
      <c r="P39" s="357"/>
      <c r="Q39" s="357"/>
      <c r="R39" s="357"/>
      <c r="S39" s="357"/>
      <c r="T39" s="357"/>
      <c r="U39" s="357"/>
      <c r="V39" s="357"/>
      <c r="W39" s="357"/>
      <c r="X39" s="357"/>
      <c r="Y39" s="357"/>
      <c r="Z39" s="357"/>
      <c r="AA39" s="357"/>
      <c r="AB39" s="357"/>
      <c r="AC39" s="357"/>
      <c r="AD39" s="357"/>
      <c r="AE39" s="357"/>
      <c r="AF39" s="357"/>
      <c r="AG39" s="357"/>
      <c r="AH39" s="357"/>
      <c r="AI39" s="357"/>
      <c r="AJ39" s="357"/>
      <c r="AK39" s="357"/>
      <c r="AL39" s="357"/>
      <c r="AM39" s="357"/>
      <c r="AN39" s="357"/>
      <c r="AO39" s="357"/>
      <c r="AP39" s="357"/>
      <c r="AQ39" s="357"/>
    </row>
    <row r="40" spans="1:43" x14ac:dyDescent="0.25">
      <c r="A40" s="446"/>
      <c r="B40" s="446"/>
      <c r="C40" s="153" t="s">
        <v>58</v>
      </c>
      <c r="D40" s="165" t="s">
        <v>226</v>
      </c>
      <c r="E40" s="153">
        <v>30</v>
      </c>
      <c r="F40" s="357"/>
      <c r="G40" s="357"/>
      <c r="H40" s="357"/>
      <c r="I40" s="357"/>
      <c r="J40" s="357"/>
      <c r="K40" s="357"/>
      <c r="L40" s="357"/>
      <c r="M40" s="357"/>
      <c r="N40" s="357"/>
      <c r="O40" s="357"/>
      <c r="P40" s="357"/>
      <c r="Q40" s="357"/>
      <c r="R40" s="357"/>
      <c r="S40" s="357"/>
      <c r="T40" s="357"/>
      <c r="U40" s="357"/>
      <c r="V40" s="357"/>
      <c r="W40" s="357"/>
      <c r="X40" s="357"/>
      <c r="Y40" s="357"/>
      <c r="Z40" s="357"/>
      <c r="AA40" s="357"/>
      <c r="AB40" s="357"/>
      <c r="AC40" s="357"/>
      <c r="AD40" s="357"/>
      <c r="AE40" s="357"/>
      <c r="AF40" s="357"/>
      <c r="AG40" s="357"/>
      <c r="AH40" s="357"/>
      <c r="AI40" s="357"/>
      <c r="AJ40" s="357"/>
      <c r="AK40" s="357"/>
      <c r="AL40" s="357"/>
      <c r="AM40" s="357"/>
      <c r="AN40" s="357"/>
      <c r="AO40" s="357"/>
      <c r="AP40" s="357"/>
      <c r="AQ40" s="357"/>
    </row>
    <row r="41" spans="1:43" s="77" customFormat="1" x14ac:dyDescent="0.25">
      <c r="A41" s="242" t="s">
        <v>351</v>
      </c>
      <c r="B41" s="237" t="s">
        <v>352</v>
      </c>
      <c r="C41" s="237"/>
      <c r="D41" s="165" t="s">
        <v>226</v>
      </c>
      <c r="E41" s="165" t="s">
        <v>226</v>
      </c>
      <c r="F41" s="357"/>
      <c r="G41" s="357"/>
      <c r="H41" s="357"/>
      <c r="I41" s="357"/>
      <c r="J41" s="357"/>
      <c r="K41" s="357"/>
      <c r="L41" s="357"/>
      <c r="M41" s="357"/>
      <c r="N41" s="357"/>
      <c r="O41" s="357"/>
      <c r="P41" s="357"/>
      <c r="Q41" s="357"/>
      <c r="R41" s="357"/>
      <c r="S41" s="357"/>
      <c r="T41" s="357"/>
      <c r="U41" s="357"/>
      <c r="V41" s="357"/>
      <c r="W41" s="357"/>
      <c r="X41" s="357"/>
      <c r="Y41" s="357"/>
      <c r="Z41" s="357"/>
      <c r="AA41" s="357"/>
      <c r="AB41" s="357"/>
      <c r="AC41" s="357"/>
      <c r="AD41" s="357"/>
      <c r="AE41" s="357"/>
      <c r="AF41" s="357"/>
      <c r="AG41" s="357"/>
      <c r="AH41" s="357"/>
      <c r="AI41" s="357"/>
      <c r="AJ41" s="357"/>
      <c r="AK41" s="357"/>
      <c r="AL41" s="357"/>
      <c r="AM41" s="357"/>
      <c r="AN41" s="357"/>
      <c r="AO41" s="357"/>
      <c r="AP41" s="357"/>
      <c r="AQ41" s="357"/>
    </row>
    <row r="42" spans="1:43" x14ac:dyDescent="0.25">
      <c r="A42" s="444" t="s">
        <v>353</v>
      </c>
      <c r="B42" s="444" t="s">
        <v>354</v>
      </c>
      <c r="C42" s="153" t="s">
        <v>304</v>
      </c>
      <c r="D42" s="165" t="s">
        <v>226</v>
      </c>
      <c r="E42" s="99">
        <f>'DCHP Crosswalk'!V7</f>
        <v>302.60000000000002</v>
      </c>
      <c r="F42" s="357"/>
      <c r="G42" s="357"/>
      <c r="H42" s="357"/>
      <c r="I42" s="357"/>
      <c r="J42" s="357"/>
      <c r="K42" s="357"/>
      <c r="L42" s="357"/>
      <c r="M42" s="357"/>
      <c r="N42" s="357"/>
      <c r="O42" s="357"/>
      <c r="P42" s="357"/>
      <c r="Q42" s="357"/>
      <c r="R42" s="357"/>
      <c r="S42" s="357"/>
      <c r="T42" s="357"/>
      <c r="U42" s="357"/>
      <c r="V42" s="357"/>
      <c r="W42" s="357"/>
      <c r="X42" s="357"/>
      <c r="Y42" s="357"/>
      <c r="Z42" s="357"/>
      <c r="AA42" s="357"/>
      <c r="AB42" s="357"/>
      <c r="AC42" s="357"/>
      <c r="AD42" s="357"/>
      <c r="AE42" s="357"/>
      <c r="AF42" s="357"/>
      <c r="AG42" s="357"/>
      <c r="AH42" s="357"/>
      <c r="AI42" s="357"/>
      <c r="AJ42" s="357"/>
      <c r="AK42" s="357"/>
      <c r="AL42" s="357"/>
      <c r="AM42" s="357"/>
      <c r="AN42" s="357"/>
      <c r="AO42" s="357"/>
      <c r="AP42" s="357"/>
      <c r="AQ42" s="357"/>
    </row>
    <row r="43" spans="1:43" x14ac:dyDescent="0.25">
      <c r="A43" s="445"/>
      <c r="B43" s="445"/>
      <c r="C43" s="153" t="s">
        <v>305</v>
      </c>
      <c r="D43" s="165"/>
      <c r="E43" s="99">
        <f>E42/2</f>
        <v>151.30000000000001</v>
      </c>
      <c r="F43" s="357"/>
      <c r="G43" s="357"/>
      <c r="H43" s="357"/>
      <c r="I43" s="357"/>
      <c r="J43" s="357"/>
      <c r="K43" s="357"/>
      <c r="L43" s="357"/>
      <c r="M43" s="357"/>
      <c r="N43" s="357"/>
      <c r="O43" s="357"/>
      <c r="P43" s="357"/>
      <c r="Q43" s="357"/>
      <c r="R43" s="357"/>
      <c r="S43" s="357"/>
      <c r="T43" s="357"/>
      <c r="U43" s="357"/>
      <c r="V43" s="357"/>
      <c r="W43" s="357"/>
      <c r="X43" s="357"/>
      <c r="Y43" s="357"/>
      <c r="Z43" s="357"/>
      <c r="AA43" s="357"/>
      <c r="AB43" s="357"/>
      <c r="AC43" s="357"/>
      <c r="AD43" s="357"/>
      <c r="AE43" s="357"/>
      <c r="AF43" s="357"/>
      <c r="AG43" s="357"/>
      <c r="AH43" s="357"/>
      <c r="AI43" s="357"/>
      <c r="AJ43" s="357"/>
      <c r="AK43" s="357"/>
      <c r="AL43" s="357"/>
      <c r="AM43" s="357"/>
      <c r="AN43" s="357"/>
      <c r="AO43" s="357"/>
      <c r="AP43" s="357"/>
      <c r="AQ43" s="357"/>
    </row>
    <row r="44" spans="1:43" x14ac:dyDescent="0.25">
      <c r="A44" s="446"/>
      <c r="B44" s="446"/>
      <c r="C44" s="153" t="s">
        <v>58</v>
      </c>
      <c r="D44" s="165"/>
      <c r="E44" s="99">
        <f>E43/2</f>
        <v>75.650000000000006</v>
      </c>
      <c r="F44" s="357"/>
      <c r="G44" s="357"/>
      <c r="H44" s="357"/>
      <c r="I44" s="357"/>
      <c r="J44" s="357"/>
      <c r="K44" s="357"/>
      <c r="L44" s="357"/>
      <c r="M44" s="357"/>
      <c r="N44" s="357"/>
      <c r="O44" s="357"/>
      <c r="P44" s="357"/>
      <c r="Q44" s="357"/>
      <c r="R44" s="357"/>
      <c r="S44" s="357"/>
      <c r="T44" s="357"/>
      <c r="U44" s="357"/>
      <c r="V44" s="357"/>
      <c r="W44" s="357"/>
      <c r="X44" s="357"/>
      <c r="Y44" s="357"/>
      <c r="Z44" s="357"/>
      <c r="AA44" s="357"/>
      <c r="AB44" s="357"/>
      <c r="AC44" s="357"/>
      <c r="AD44" s="357"/>
      <c r="AE44" s="357"/>
      <c r="AF44" s="357"/>
      <c r="AG44" s="357"/>
      <c r="AH44" s="357"/>
      <c r="AI44" s="357"/>
      <c r="AJ44" s="357"/>
      <c r="AK44" s="357"/>
      <c r="AL44" s="357"/>
      <c r="AM44" s="357"/>
      <c r="AN44" s="357"/>
      <c r="AO44" s="357"/>
      <c r="AP44" s="357"/>
      <c r="AQ44" s="357"/>
    </row>
    <row r="45" spans="1:43" x14ac:dyDescent="0.25">
      <c r="A45" s="24" t="s">
        <v>355</v>
      </c>
      <c r="B45" s="32" t="s">
        <v>356</v>
      </c>
      <c r="C45" s="32"/>
      <c r="D45" s="165" t="s">
        <v>226</v>
      </c>
      <c r="E45" s="88">
        <v>2</v>
      </c>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57"/>
      <c r="AG45" s="357"/>
      <c r="AH45" s="357"/>
      <c r="AI45" s="357"/>
      <c r="AJ45" s="357"/>
      <c r="AK45" s="357"/>
      <c r="AL45" s="357"/>
      <c r="AM45" s="357"/>
      <c r="AN45" s="357"/>
      <c r="AO45" s="357"/>
      <c r="AP45" s="357"/>
      <c r="AQ45" s="357"/>
    </row>
    <row r="46" spans="1:43" x14ac:dyDescent="0.25">
      <c r="A46" s="24" t="s">
        <v>357</v>
      </c>
      <c r="B46" s="32" t="s">
        <v>300</v>
      </c>
      <c r="C46" s="32"/>
      <c r="D46" s="165" t="s">
        <v>226</v>
      </c>
      <c r="E46" s="88">
        <v>1</v>
      </c>
      <c r="F46" s="357"/>
      <c r="G46" s="357"/>
      <c r="H46" s="357"/>
      <c r="I46" s="357"/>
      <c r="J46" s="357"/>
      <c r="K46" s="357"/>
      <c r="L46" s="357"/>
      <c r="M46" s="357"/>
      <c r="N46" s="357"/>
      <c r="O46" s="357"/>
      <c r="P46" s="357"/>
      <c r="Q46" s="357"/>
      <c r="R46" s="357"/>
      <c r="S46" s="357"/>
      <c r="T46" s="357"/>
      <c r="U46" s="357"/>
      <c r="V46" s="357"/>
      <c r="W46" s="357"/>
      <c r="X46" s="357"/>
      <c r="Y46" s="357"/>
      <c r="Z46" s="357"/>
      <c r="AA46" s="357"/>
      <c r="AB46" s="357"/>
      <c r="AC46" s="357"/>
      <c r="AD46" s="357"/>
      <c r="AE46" s="357"/>
      <c r="AF46" s="357"/>
      <c r="AG46" s="357"/>
      <c r="AH46" s="357"/>
      <c r="AI46" s="357"/>
      <c r="AJ46" s="357"/>
      <c r="AK46" s="357"/>
      <c r="AL46" s="357"/>
      <c r="AM46" s="357"/>
      <c r="AN46" s="357"/>
      <c r="AO46" s="357"/>
      <c r="AP46" s="357"/>
      <c r="AQ46" s="357"/>
    </row>
    <row r="47" spans="1:43" x14ac:dyDescent="0.25">
      <c r="A47" s="26" t="s">
        <v>358</v>
      </c>
      <c r="B47" s="95"/>
      <c r="C47" s="95"/>
      <c r="D47" s="96"/>
      <c r="E47" s="96"/>
      <c r="F47" s="357"/>
      <c r="G47" s="357"/>
      <c r="H47" s="357"/>
      <c r="I47" s="357"/>
      <c r="J47" s="357"/>
      <c r="K47" s="357"/>
      <c r="L47" s="357"/>
      <c r="M47" s="357"/>
      <c r="N47" s="357"/>
      <c r="O47" s="357"/>
      <c r="P47" s="357"/>
      <c r="Q47" s="357"/>
      <c r="R47" s="357"/>
      <c r="S47" s="357"/>
      <c r="T47" s="357"/>
      <c r="U47" s="357"/>
      <c r="V47" s="357"/>
      <c r="W47" s="357"/>
      <c r="X47" s="357"/>
      <c r="Y47" s="357"/>
      <c r="Z47" s="357"/>
      <c r="AA47" s="357"/>
      <c r="AB47" s="357"/>
      <c r="AC47" s="357"/>
      <c r="AD47" s="357"/>
      <c r="AE47" s="357"/>
      <c r="AF47" s="357"/>
      <c r="AG47" s="357"/>
      <c r="AH47" s="357"/>
      <c r="AI47" s="357"/>
      <c r="AJ47" s="357"/>
      <c r="AK47" s="357"/>
      <c r="AL47" s="357"/>
      <c r="AM47" s="357"/>
      <c r="AN47" s="357"/>
      <c r="AO47" s="357"/>
      <c r="AP47" s="357"/>
      <c r="AQ47" s="357"/>
    </row>
    <row r="48" spans="1:43" x14ac:dyDescent="0.25">
      <c r="A48" s="23" t="s">
        <v>359</v>
      </c>
      <c r="B48" s="32" t="s">
        <v>360</v>
      </c>
      <c r="C48" s="32"/>
      <c r="D48" s="165" t="s">
        <v>226</v>
      </c>
      <c r="E48" s="359" t="s">
        <v>226</v>
      </c>
      <c r="F48" s="357"/>
      <c r="G48" s="357"/>
      <c r="H48" s="357"/>
      <c r="I48" s="357"/>
      <c r="J48" s="357"/>
      <c r="K48" s="357"/>
      <c r="L48" s="357"/>
      <c r="M48" s="357"/>
      <c r="N48" s="357"/>
      <c r="O48" s="357"/>
      <c r="P48" s="357"/>
      <c r="Q48" s="357"/>
      <c r="R48" s="357"/>
      <c r="S48" s="357"/>
      <c r="T48" s="357"/>
      <c r="U48" s="357"/>
      <c r="V48" s="357"/>
      <c r="W48" s="357"/>
      <c r="X48" s="357"/>
      <c r="Y48" s="357"/>
      <c r="Z48" s="357"/>
      <c r="AA48" s="357"/>
      <c r="AB48" s="357"/>
      <c r="AC48" s="357"/>
      <c r="AD48" s="357"/>
      <c r="AE48" s="357"/>
      <c r="AF48" s="357"/>
      <c r="AG48" s="357"/>
      <c r="AH48" s="357"/>
      <c r="AI48" s="357"/>
      <c r="AJ48" s="357"/>
      <c r="AK48" s="357"/>
      <c r="AL48" s="357"/>
      <c r="AM48" s="357"/>
      <c r="AN48" s="357"/>
      <c r="AO48" s="357"/>
      <c r="AP48" s="357"/>
      <c r="AQ48" s="357"/>
    </row>
    <row r="49" spans="1:43" x14ac:dyDescent="0.25">
      <c r="A49" s="23" t="s">
        <v>361</v>
      </c>
      <c r="B49" s="32" t="s">
        <v>360</v>
      </c>
      <c r="C49" s="32"/>
      <c r="D49" s="165" t="s">
        <v>226</v>
      </c>
      <c r="E49" s="359" t="s">
        <v>226</v>
      </c>
      <c r="F49" s="357"/>
      <c r="G49" s="357"/>
      <c r="H49" s="357"/>
      <c r="I49" s="357"/>
      <c r="J49" s="357"/>
      <c r="K49" s="357"/>
      <c r="L49" s="357"/>
      <c r="M49" s="357"/>
      <c r="N49" s="357"/>
      <c r="O49" s="357"/>
      <c r="P49" s="357"/>
      <c r="Q49" s="357"/>
      <c r="R49" s="357"/>
      <c r="S49" s="357"/>
      <c r="T49" s="357"/>
      <c r="U49" s="357"/>
      <c r="V49" s="357"/>
      <c r="W49" s="357"/>
      <c r="X49" s="357"/>
      <c r="Y49" s="357"/>
      <c r="Z49" s="357"/>
      <c r="AA49" s="357"/>
      <c r="AB49" s="357"/>
      <c r="AC49" s="357"/>
      <c r="AD49" s="357"/>
      <c r="AE49" s="357"/>
      <c r="AF49" s="357"/>
      <c r="AG49" s="357"/>
      <c r="AH49" s="357"/>
      <c r="AI49" s="357"/>
      <c r="AJ49" s="357"/>
      <c r="AK49" s="357"/>
      <c r="AL49" s="357"/>
      <c r="AM49" s="357"/>
      <c r="AN49" s="357"/>
      <c r="AO49" s="357"/>
      <c r="AP49" s="357"/>
      <c r="AQ49" s="357"/>
    </row>
    <row r="50" spans="1:43" x14ac:dyDescent="0.25">
      <c r="A50" s="26" t="s">
        <v>362</v>
      </c>
      <c r="B50" s="95"/>
      <c r="C50" s="95"/>
      <c r="D50" s="96"/>
      <c r="E50" s="96"/>
      <c r="F50" s="357"/>
      <c r="G50" s="357"/>
      <c r="H50" s="357"/>
      <c r="I50" s="357"/>
      <c r="J50" s="357"/>
      <c r="K50" s="357"/>
      <c r="L50" s="357"/>
      <c r="M50" s="357"/>
      <c r="N50" s="357"/>
      <c r="O50" s="357"/>
      <c r="P50" s="357"/>
      <c r="Q50" s="357"/>
      <c r="R50" s="357"/>
      <c r="S50" s="357"/>
      <c r="T50" s="357"/>
      <c r="U50" s="357"/>
      <c r="V50" s="357"/>
      <c r="W50" s="357"/>
      <c r="X50" s="357"/>
      <c r="Y50" s="357"/>
      <c r="Z50" s="357"/>
      <c r="AA50" s="357"/>
      <c r="AB50" s="357"/>
      <c r="AC50" s="357"/>
      <c r="AD50" s="357"/>
      <c r="AE50" s="357"/>
      <c r="AF50" s="357"/>
      <c r="AG50" s="357"/>
      <c r="AH50" s="357"/>
      <c r="AI50" s="357"/>
      <c r="AJ50" s="357"/>
      <c r="AK50" s="357"/>
      <c r="AL50" s="357"/>
      <c r="AM50" s="357"/>
      <c r="AN50" s="357"/>
      <c r="AO50" s="357"/>
      <c r="AP50" s="357"/>
      <c r="AQ50" s="357"/>
    </row>
    <row r="51" spans="1:43" s="77" customFormat="1" x14ac:dyDescent="0.25">
      <c r="A51" s="236" t="s">
        <v>363</v>
      </c>
      <c r="B51" s="237" t="s">
        <v>344</v>
      </c>
      <c r="C51" s="237"/>
      <c r="D51" s="165" t="s">
        <v>226</v>
      </c>
      <c r="E51" s="165" t="s">
        <v>226</v>
      </c>
      <c r="F51" s="357"/>
      <c r="G51" s="357"/>
      <c r="H51" s="357"/>
      <c r="I51" s="357"/>
      <c r="J51" s="357"/>
      <c r="K51" s="357"/>
      <c r="L51" s="357"/>
      <c r="M51" s="357"/>
      <c r="N51" s="357"/>
      <c r="O51" s="357"/>
      <c r="P51" s="357"/>
      <c r="Q51" s="357"/>
      <c r="R51" s="357"/>
      <c r="S51" s="357"/>
      <c r="T51" s="357"/>
      <c r="U51" s="357"/>
      <c r="V51" s="357"/>
      <c r="W51" s="357"/>
      <c r="X51" s="357"/>
      <c r="Y51" s="357"/>
      <c r="Z51" s="357"/>
      <c r="AA51" s="357"/>
      <c r="AB51" s="357"/>
      <c r="AC51" s="357"/>
      <c r="AD51" s="357"/>
      <c r="AE51" s="357"/>
      <c r="AF51" s="357"/>
      <c r="AG51" s="357"/>
      <c r="AH51" s="357"/>
      <c r="AI51" s="357"/>
      <c r="AJ51" s="357"/>
      <c r="AK51" s="357"/>
      <c r="AL51" s="357"/>
      <c r="AM51" s="357"/>
      <c r="AN51" s="357"/>
      <c r="AO51" s="357"/>
      <c r="AP51" s="357"/>
      <c r="AQ51" s="357"/>
    </row>
    <row r="52" spans="1:43" s="77" customFormat="1" x14ac:dyDescent="0.25">
      <c r="A52" s="236" t="s">
        <v>364</v>
      </c>
      <c r="B52" s="237" t="s">
        <v>365</v>
      </c>
      <c r="C52" s="237"/>
      <c r="D52" s="165" t="s">
        <v>226</v>
      </c>
      <c r="E52" s="165" t="s">
        <v>226</v>
      </c>
      <c r="F52" s="357"/>
      <c r="G52" s="357"/>
      <c r="H52" s="357"/>
      <c r="I52" s="357"/>
      <c r="J52" s="357"/>
      <c r="K52" s="357"/>
      <c r="L52" s="357"/>
      <c r="M52" s="357"/>
      <c r="N52" s="357"/>
      <c r="O52" s="357"/>
      <c r="P52" s="357"/>
      <c r="Q52" s="357"/>
      <c r="R52" s="357"/>
      <c r="S52" s="357"/>
      <c r="T52" s="357"/>
      <c r="U52" s="357"/>
      <c r="V52" s="357"/>
      <c r="W52" s="357"/>
      <c r="X52" s="357"/>
      <c r="Y52" s="357"/>
      <c r="Z52" s="357"/>
      <c r="AA52" s="357"/>
      <c r="AB52" s="357"/>
      <c r="AC52" s="357"/>
      <c r="AD52" s="357"/>
      <c r="AE52" s="357"/>
      <c r="AF52" s="357"/>
      <c r="AG52" s="357"/>
      <c r="AH52" s="357"/>
      <c r="AI52" s="357"/>
      <c r="AJ52" s="357"/>
      <c r="AK52" s="357"/>
      <c r="AL52" s="357"/>
      <c r="AM52" s="357"/>
      <c r="AN52" s="357"/>
      <c r="AO52" s="357"/>
      <c r="AP52" s="357"/>
      <c r="AQ52" s="357"/>
    </row>
    <row r="53" spans="1:43" s="77" customFormat="1" x14ac:dyDescent="0.25">
      <c r="A53" s="236" t="s">
        <v>366</v>
      </c>
      <c r="B53" s="237" t="s">
        <v>367</v>
      </c>
      <c r="C53" s="237"/>
      <c r="D53" s="165" t="s">
        <v>226</v>
      </c>
      <c r="E53" s="165" t="s">
        <v>226</v>
      </c>
      <c r="F53" s="357"/>
      <c r="G53" s="357"/>
      <c r="H53" s="357"/>
      <c r="I53" s="357"/>
      <c r="J53" s="357"/>
      <c r="K53" s="357"/>
      <c r="L53" s="357"/>
      <c r="M53" s="357"/>
      <c r="N53" s="357"/>
      <c r="O53" s="357"/>
      <c r="P53" s="357"/>
      <c r="Q53" s="357"/>
      <c r="R53" s="357"/>
      <c r="S53" s="357"/>
      <c r="T53" s="357"/>
      <c r="U53" s="357"/>
      <c r="V53" s="357"/>
      <c r="W53" s="357"/>
      <c r="X53" s="357"/>
      <c r="Y53" s="357"/>
      <c r="Z53" s="357"/>
      <c r="AA53" s="357"/>
      <c r="AB53" s="357"/>
      <c r="AC53" s="357"/>
      <c r="AD53" s="357"/>
      <c r="AE53" s="357"/>
      <c r="AF53" s="357"/>
      <c r="AG53" s="357"/>
      <c r="AH53" s="357"/>
      <c r="AI53" s="357"/>
      <c r="AJ53" s="357"/>
      <c r="AK53" s="357"/>
      <c r="AL53" s="357"/>
      <c r="AM53" s="357"/>
      <c r="AN53" s="357"/>
      <c r="AO53" s="357"/>
      <c r="AP53" s="357"/>
      <c r="AQ53" s="357"/>
    </row>
    <row r="54" spans="1:43" s="77" customFormat="1" x14ac:dyDescent="0.25">
      <c r="A54" s="236" t="s">
        <v>368</v>
      </c>
      <c r="B54" s="237" t="s">
        <v>55</v>
      </c>
      <c r="C54" s="237"/>
      <c r="D54" s="165" t="s">
        <v>226</v>
      </c>
      <c r="E54" s="165" t="s">
        <v>226</v>
      </c>
      <c r="F54" s="357"/>
      <c r="G54" s="357"/>
      <c r="H54" s="357"/>
      <c r="I54" s="357"/>
      <c r="J54" s="357"/>
      <c r="K54" s="357"/>
      <c r="L54" s="357"/>
      <c r="M54" s="357"/>
      <c r="N54" s="357"/>
      <c r="O54" s="357"/>
      <c r="P54" s="357"/>
      <c r="Q54" s="357"/>
      <c r="R54" s="357"/>
      <c r="S54" s="357"/>
      <c r="T54" s="357"/>
      <c r="U54" s="357"/>
      <c r="V54" s="357"/>
      <c r="W54" s="357"/>
      <c r="X54" s="357"/>
      <c r="Y54" s="357"/>
      <c r="Z54" s="357"/>
      <c r="AA54" s="357"/>
      <c r="AB54" s="357"/>
      <c r="AC54" s="357"/>
      <c r="AD54" s="357"/>
      <c r="AE54" s="357"/>
      <c r="AF54" s="357"/>
      <c r="AG54" s="357"/>
      <c r="AH54" s="357"/>
      <c r="AI54" s="357"/>
      <c r="AJ54" s="357"/>
      <c r="AK54" s="357"/>
      <c r="AL54" s="357"/>
      <c r="AM54" s="357"/>
      <c r="AN54" s="357"/>
      <c r="AO54" s="357"/>
      <c r="AP54" s="357"/>
      <c r="AQ54" s="357"/>
    </row>
    <row r="55" spans="1:43" s="77" customFormat="1" x14ac:dyDescent="0.25">
      <c r="A55" s="236" t="s">
        <v>369</v>
      </c>
      <c r="B55" s="237" t="s">
        <v>344</v>
      </c>
      <c r="C55" s="237"/>
      <c r="D55" s="165" t="s">
        <v>226</v>
      </c>
      <c r="E55" s="165" t="s">
        <v>226</v>
      </c>
      <c r="F55" s="357"/>
      <c r="G55" s="357"/>
      <c r="H55" s="357"/>
      <c r="I55" s="357"/>
      <c r="J55" s="357"/>
      <c r="K55" s="357"/>
      <c r="L55" s="357"/>
      <c r="M55" s="357"/>
      <c r="N55" s="357"/>
      <c r="O55" s="357"/>
      <c r="P55" s="357"/>
      <c r="Q55" s="357"/>
      <c r="R55" s="357"/>
      <c r="S55" s="357"/>
      <c r="T55" s="357"/>
      <c r="U55" s="357"/>
      <c r="V55" s="357"/>
      <c r="W55" s="357"/>
      <c r="X55" s="357"/>
      <c r="Y55" s="357"/>
      <c r="Z55" s="357"/>
      <c r="AA55" s="357"/>
      <c r="AB55" s="357"/>
      <c r="AC55" s="357"/>
      <c r="AD55" s="357"/>
      <c r="AE55" s="357"/>
      <c r="AF55" s="357"/>
      <c r="AG55" s="357"/>
      <c r="AH55" s="357"/>
      <c r="AI55" s="357"/>
      <c r="AJ55" s="357"/>
      <c r="AK55" s="357"/>
      <c r="AL55" s="357"/>
      <c r="AM55" s="357"/>
      <c r="AN55" s="357"/>
      <c r="AO55" s="357"/>
      <c r="AP55" s="357"/>
      <c r="AQ55" s="357"/>
    </row>
    <row r="56" spans="1:43" s="77" customFormat="1" x14ac:dyDescent="0.25">
      <c r="A56" s="236" t="s">
        <v>370</v>
      </c>
      <c r="B56" s="237" t="s">
        <v>371</v>
      </c>
      <c r="C56" s="237"/>
      <c r="D56" s="165" t="s">
        <v>226</v>
      </c>
      <c r="E56" s="165" t="s">
        <v>226</v>
      </c>
      <c r="F56" s="357"/>
      <c r="G56" s="357"/>
      <c r="H56" s="357"/>
      <c r="I56" s="357"/>
      <c r="J56" s="357"/>
      <c r="K56" s="357"/>
      <c r="L56" s="357"/>
      <c r="M56" s="357"/>
      <c r="N56" s="357"/>
      <c r="O56" s="357"/>
      <c r="P56" s="357"/>
      <c r="Q56" s="357"/>
      <c r="R56" s="357"/>
      <c r="S56" s="357"/>
      <c r="T56" s="357"/>
      <c r="U56" s="357"/>
      <c r="V56" s="357"/>
      <c r="W56" s="357"/>
      <c r="X56" s="357"/>
      <c r="Y56" s="357"/>
      <c r="Z56" s="357"/>
      <c r="AA56" s="357"/>
      <c r="AB56" s="357"/>
      <c r="AC56" s="357"/>
      <c r="AD56" s="357"/>
      <c r="AE56" s="357"/>
      <c r="AF56" s="357"/>
      <c r="AG56" s="357"/>
      <c r="AH56" s="357"/>
      <c r="AI56" s="357"/>
      <c r="AJ56" s="357"/>
      <c r="AK56" s="357"/>
      <c r="AL56" s="357"/>
      <c r="AM56" s="357"/>
      <c r="AN56" s="357"/>
      <c r="AO56" s="357"/>
      <c r="AP56" s="357"/>
      <c r="AQ56" s="357"/>
    </row>
    <row r="57" spans="1:43" s="77" customFormat="1" x14ac:dyDescent="0.25">
      <c r="A57" s="236" t="s">
        <v>372</v>
      </c>
      <c r="B57" s="237" t="s">
        <v>373</v>
      </c>
      <c r="C57" s="237"/>
      <c r="D57" s="165" t="s">
        <v>226</v>
      </c>
      <c r="E57" s="165" t="s">
        <v>226</v>
      </c>
      <c r="F57" s="357"/>
      <c r="G57" s="357"/>
      <c r="H57" s="357"/>
      <c r="I57" s="357"/>
      <c r="J57" s="357"/>
      <c r="K57" s="357"/>
      <c r="L57" s="357"/>
      <c r="M57" s="357"/>
      <c r="N57" s="357"/>
      <c r="O57" s="357"/>
      <c r="P57" s="357"/>
      <c r="Q57" s="357"/>
      <c r="R57" s="357"/>
      <c r="S57" s="357"/>
      <c r="T57" s="357"/>
      <c r="U57" s="357"/>
      <c r="V57" s="357"/>
      <c r="W57" s="357"/>
      <c r="X57" s="357"/>
      <c r="Y57" s="357"/>
      <c r="Z57" s="357"/>
      <c r="AA57" s="357"/>
      <c r="AB57" s="357"/>
      <c r="AC57" s="357"/>
      <c r="AD57" s="357"/>
      <c r="AE57" s="357"/>
      <c r="AF57" s="357"/>
      <c r="AG57" s="357"/>
      <c r="AH57" s="357"/>
      <c r="AI57" s="357"/>
      <c r="AJ57" s="357"/>
      <c r="AK57" s="357"/>
      <c r="AL57" s="357"/>
      <c r="AM57" s="357"/>
      <c r="AN57" s="357"/>
      <c r="AO57" s="357"/>
      <c r="AP57" s="357"/>
      <c r="AQ57" s="357"/>
    </row>
    <row r="58" spans="1:43" s="77" customFormat="1" x14ac:dyDescent="0.25">
      <c r="A58" s="236" t="s">
        <v>374</v>
      </c>
      <c r="B58" s="237" t="s">
        <v>315</v>
      </c>
      <c r="C58" s="237"/>
      <c r="D58" s="165" t="s">
        <v>226</v>
      </c>
      <c r="E58" s="165" t="s">
        <v>226</v>
      </c>
      <c r="F58" s="357"/>
      <c r="G58" s="357"/>
      <c r="H58" s="357"/>
      <c r="I58" s="357"/>
      <c r="J58" s="357"/>
      <c r="K58" s="357"/>
      <c r="L58" s="357"/>
      <c r="M58" s="357"/>
      <c r="N58" s="357"/>
      <c r="O58" s="357"/>
      <c r="P58" s="357"/>
      <c r="Q58" s="357"/>
      <c r="R58" s="357"/>
      <c r="S58" s="357"/>
      <c r="T58" s="357"/>
      <c r="U58" s="357"/>
      <c r="V58" s="357"/>
      <c r="W58" s="357"/>
      <c r="X58" s="357"/>
      <c r="Y58" s="357"/>
      <c r="Z58" s="357"/>
      <c r="AA58" s="357"/>
      <c r="AB58" s="357"/>
      <c r="AC58" s="357"/>
      <c r="AD58" s="357"/>
      <c r="AE58" s="357"/>
      <c r="AF58" s="357"/>
      <c r="AG58" s="357"/>
      <c r="AH58" s="357"/>
      <c r="AI58" s="357"/>
      <c r="AJ58" s="357"/>
      <c r="AK58" s="357"/>
      <c r="AL58" s="357"/>
      <c r="AM58" s="357"/>
      <c r="AN58" s="357"/>
      <c r="AO58" s="357"/>
      <c r="AP58" s="357"/>
      <c r="AQ58" s="357"/>
    </row>
    <row r="59" spans="1:43" s="77" customFormat="1" x14ac:dyDescent="0.25">
      <c r="A59" s="236" t="s">
        <v>375</v>
      </c>
      <c r="B59" s="237" t="s">
        <v>315</v>
      </c>
      <c r="C59" s="237"/>
      <c r="D59" s="165" t="s">
        <v>226</v>
      </c>
      <c r="E59" s="165" t="s">
        <v>226</v>
      </c>
      <c r="F59" s="357"/>
      <c r="G59" s="357"/>
      <c r="H59" s="357"/>
      <c r="I59" s="357"/>
      <c r="J59" s="357"/>
      <c r="K59" s="357"/>
      <c r="L59" s="357"/>
      <c r="M59" s="357"/>
      <c r="N59" s="357"/>
      <c r="O59" s="357"/>
      <c r="P59" s="357"/>
      <c r="Q59" s="357"/>
      <c r="R59" s="357"/>
      <c r="S59" s="357"/>
      <c r="T59" s="357"/>
      <c r="U59" s="357"/>
      <c r="V59" s="357"/>
      <c r="W59" s="357"/>
      <c r="X59" s="357"/>
      <c r="Y59" s="357"/>
      <c r="Z59" s="357"/>
      <c r="AA59" s="357"/>
      <c r="AB59" s="357"/>
      <c r="AC59" s="357"/>
      <c r="AD59" s="357"/>
      <c r="AE59" s="357"/>
      <c r="AF59" s="357"/>
      <c r="AG59" s="357"/>
      <c r="AH59" s="357"/>
      <c r="AI59" s="357"/>
      <c r="AJ59" s="357"/>
      <c r="AK59" s="357"/>
      <c r="AL59" s="357"/>
      <c r="AM59" s="357"/>
      <c r="AN59" s="357"/>
      <c r="AO59" s="357"/>
      <c r="AP59" s="357"/>
      <c r="AQ59" s="357"/>
    </row>
    <row r="60" spans="1:43" s="77" customFormat="1" x14ac:dyDescent="0.25">
      <c r="A60" s="236" t="s">
        <v>376</v>
      </c>
      <c r="B60" s="237" t="s">
        <v>377</v>
      </c>
      <c r="C60" s="237"/>
      <c r="D60" s="165" t="s">
        <v>226</v>
      </c>
      <c r="E60" s="165" t="s">
        <v>226</v>
      </c>
      <c r="F60" s="357"/>
      <c r="G60" s="357"/>
      <c r="H60" s="357"/>
      <c r="I60" s="357"/>
      <c r="J60" s="357"/>
      <c r="K60" s="357"/>
      <c r="L60" s="357"/>
      <c r="M60" s="357"/>
      <c r="N60" s="357"/>
      <c r="O60" s="357"/>
      <c r="P60" s="357"/>
      <c r="Q60" s="357"/>
      <c r="R60" s="357"/>
      <c r="S60" s="357"/>
      <c r="T60" s="357"/>
      <c r="U60" s="357"/>
      <c r="V60" s="357"/>
      <c r="W60" s="357"/>
      <c r="X60" s="357"/>
      <c r="Y60" s="357"/>
      <c r="Z60" s="357"/>
      <c r="AA60" s="357"/>
      <c r="AB60" s="357"/>
      <c r="AC60" s="357"/>
      <c r="AD60" s="357"/>
      <c r="AE60" s="357"/>
      <c r="AF60" s="357"/>
      <c r="AG60" s="357"/>
      <c r="AH60" s="357"/>
      <c r="AI60" s="357"/>
      <c r="AJ60" s="357"/>
      <c r="AK60" s="357"/>
      <c r="AL60" s="357"/>
      <c r="AM60" s="357"/>
      <c r="AN60" s="357"/>
      <c r="AO60" s="357"/>
      <c r="AP60" s="357"/>
      <c r="AQ60" s="357"/>
    </row>
    <row r="61" spans="1:43" s="77" customFormat="1" x14ac:dyDescent="0.25">
      <c r="A61" s="236" t="s">
        <v>378</v>
      </c>
      <c r="B61" s="237" t="s">
        <v>315</v>
      </c>
      <c r="C61" s="237"/>
      <c r="D61" s="165" t="s">
        <v>226</v>
      </c>
      <c r="E61" s="165" t="s">
        <v>226</v>
      </c>
      <c r="F61" s="357"/>
      <c r="G61" s="357"/>
      <c r="H61" s="357"/>
      <c r="I61" s="357"/>
      <c r="J61" s="357"/>
      <c r="K61" s="357"/>
      <c r="L61" s="357"/>
      <c r="M61" s="357"/>
      <c r="N61" s="357"/>
      <c r="O61" s="357"/>
      <c r="P61" s="357"/>
      <c r="Q61" s="357"/>
      <c r="R61" s="357"/>
      <c r="S61" s="357"/>
      <c r="T61" s="357"/>
      <c r="U61" s="357"/>
      <c r="V61" s="357"/>
      <c r="W61" s="357"/>
      <c r="X61" s="357"/>
      <c r="Y61" s="357"/>
      <c r="Z61" s="357"/>
      <c r="AA61" s="357"/>
      <c r="AB61" s="357"/>
      <c r="AC61" s="357"/>
      <c r="AD61" s="357"/>
      <c r="AE61" s="357"/>
      <c r="AF61" s="357"/>
      <c r="AG61" s="357"/>
      <c r="AH61" s="357"/>
      <c r="AI61" s="357"/>
      <c r="AJ61" s="357"/>
      <c r="AK61" s="357"/>
      <c r="AL61" s="357"/>
      <c r="AM61" s="357"/>
      <c r="AN61" s="357"/>
      <c r="AO61" s="357"/>
      <c r="AP61" s="357"/>
      <c r="AQ61" s="357"/>
    </row>
    <row r="62" spans="1:43" s="77" customFormat="1" x14ac:dyDescent="0.25">
      <c r="A62" s="236" t="s">
        <v>379</v>
      </c>
      <c r="B62" s="237" t="s">
        <v>315</v>
      </c>
      <c r="C62" s="237"/>
      <c r="D62" s="165" t="s">
        <v>226</v>
      </c>
      <c r="E62" s="165" t="s">
        <v>226</v>
      </c>
      <c r="F62" s="357"/>
      <c r="G62" s="357"/>
      <c r="H62" s="357"/>
      <c r="I62" s="357"/>
      <c r="J62" s="357"/>
      <c r="K62" s="357"/>
      <c r="L62" s="357"/>
      <c r="M62" s="357"/>
      <c r="N62" s="357"/>
      <c r="O62" s="357"/>
      <c r="P62" s="357"/>
      <c r="Q62" s="357"/>
      <c r="R62" s="357"/>
      <c r="S62" s="357"/>
      <c r="T62" s="357"/>
      <c r="U62" s="357"/>
      <c r="V62" s="357"/>
      <c r="W62" s="357"/>
      <c r="X62" s="357"/>
      <c r="Y62" s="357"/>
      <c r="Z62" s="357"/>
      <c r="AA62" s="357"/>
      <c r="AB62" s="357"/>
      <c r="AC62" s="357"/>
      <c r="AD62" s="357"/>
      <c r="AE62" s="357"/>
      <c r="AF62" s="357"/>
      <c r="AG62" s="357"/>
      <c r="AH62" s="357"/>
      <c r="AI62" s="357"/>
      <c r="AJ62" s="357"/>
      <c r="AK62" s="357"/>
      <c r="AL62" s="357"/>
      <c r="AM62" s="357"/>
      <c r="AN62" s="357"/>
      <c r="AO62" s="357"/>
      <c r="AP62" s="357"/>
      <c r="AQ62" s="357"/>
    </row>
    <row r="63" spans="1:43" s="77" customFormat="1" x14ac:dyDescent="0.25">
      <c r="A63" s="236" t="s">
        <v>380</v>
      </c>
      <c r="B63" s="237" t="s">
        <v>315</v>
      </c>
      <c r="C63" s="237"/>
      <c r="D63" s="165" t="s">
        <v>226</v>
      </c>
      <c r="E63" s="165" t="s">
        <v>226</v>
      </c>
      <c r="F63" s="357"/>
      <c r="G63" s="357"/>
      <c r="H63" s="357"/>
      <c r="I63" s="357"/>
      <c r="J63" s="357"/>
      <c r="K63" s="357"/>
      <c r="L63" s="357"/>
      <c r="M63" s="357"/>
      <c r="N63" s="357"/>
      <c r="O63" s="357"/>
      <c r="P63" s="357"/>
      <c r="Q63" s="357"/>
      <c r="R63" s="357"/>
      <c r="S63" s="357"/>
      <c r="T63" s="357"/>
      <c r="U63" s="357"/>
      <c r="V63" s="357"/>
      <c r="W63" s="357"/>
      <c r="X63" s="357"/>
      <c r="Y63" s="357"/>
      <c r="Z63" s="357"/>
      <c r="AA63" s="357"/>
      <c r="AB63" s="357"/>
      <c r="AC63" s="357"/>
      <c r="AD63" s="357"/>
      <c r="AE63" s="357"/>
      <c r="AF63" s="357"/>
      <c r="AG63" s="357"/>
      <c r="AH63" s="357"/>
      <c r="AI63" s="357"/>
      <c r="AJ63" s="357"/>
      <c r="AK63" s="357"/>
      <c r="AL63" s="357"/>
      <c r="AM63" s="357"/>
      <c r="AN63" s="357"/>
      <c r="AO63" s="357"/>
      <c r="AP63" s="357"/>
      <c r="AQ63" s="357"/>
    </row>
    <row r="64" spans="1:43" s="77" customFormat="1" x14ac:dyDescent="0.25">
      <c r="A64" s="236" t="s">
        <v>381</v>
      </c>
      <c r="B64" s="237" t="s">
        <v>315</v>
      </c>
      <c r="C64" s="237"/>
      <c r="D64" s="165" t="s">
        <v>226</v>
      </c>
      <c r="E64" s="165" t="s">
        <v>226</v>
      </c>
      <c r="F64" s="357"/>
      <c r="G64" s="357"/>
      <c r="H64" s="357"/>
      <c r="I64" s="357"/>
      <c r="J64" s="357"/>
      <c r="K64" s="357"/>
      <c r="L64" s="357"/>
      <c r="M64" s="357"/>
      <c r="N64" s="357"/>
      <c r="O64" s="357"/>
      <c r="P64" s="357"/>
      <c r="Q64" s="357"/>
      <c r="R64" s="357"/>
      <c r="S64" s="357"/>
      <c r="T64" s="357"/>
      <c r="U64" s="357"/>
      <c r="V64" s="357"/>
      <c r="W64" s="357"/>
      <c r="X64" s="357"/>
      <c r="Y64" s="357"/>
      <c r="Z64" s="357"/>
      <c r="AA64" s="357"/>
      <c r="AB64" s="357"/>
      <c r="AC64" s="357"/>
      <c r="AD64" s="357"/>
      <c r="AE64" s="357"/>
      <c r="AF64" s="357"/>
      <c r="AG64" s="357"/>
      <c r="AH64" s="357"/>
      <c r="AI64" s="357"/>
      <c r="AJ64" s="357"/>
      <c r="AK64" s="357"/>
      <c r="AL64" s="357"/>
      <c r="AM64" s="357"/>
      <c r="AN64" s="357"/>
      <c r="AO64" s="357"/>
      <c r="AP64" s="357"/>
      <c r="AQ64" s="357"/>
    </row>
    <row r="65" spans="1:43" s="77" customFormat="1" x14ac:dyDescent="0.25">
      <c r="A65" s="236" t="s">
        <v>382</v>
      </c>
      <c r="B65" s="237" t="s">
        <v>315</v>
      </c>
      <c r="C65" s="237"/>
      <c r="D65" s="165" t="s">
        <v>226</v>
      </c>
      <c r="E65" s="165" t="s">
        <v>226</v>
      </c>
      <c r="F65" s="357"/>
      <c r="G65" s="357"/>
      <c r="H65" s="357"/>
      <c r="I65" s="357"/>
      <c r="J65" s="357"/>
      <c r="K65" s="357"/>
      <c r="L65" s="357"/>
      <c r="M65" s="357"/>
      <c r="N65" s="357"/>
      <c r="O65" s="357"/>
      <c r="P65" s="357"/>
      <c r="Q65" s="357"/>
      <c r="R65" s="357"/>
      <c r="S65" s="357"/>
      <c r="T65" s="357"/>
      <c r="U65" s="357"/>
      <c r="V65" s="357"/>
      <c r="W65" s="357"/>
      <c r="X65" s="357"/>
      <c r="Y65" s="357"/>
      <c r="Z65" s="357"/>
      <c r="AA65" s="357"/>
      <c r="AB65" s="357"/>
      <c r="AC65" s="357"/>
      <c r="AD65" s="357"/>
      <c r="AE65" s="357"/>
      <c r="AF65" s="357"/>
      <c r="AG65" s="357"/>
      <c r="AH65" s="357"/>
      <c r="AI65" s="357"/>
      <c r="AJ65" s="357"/>
      <c r="AK65" s="357"/>
      <c r="AL65" s="357"/>
      <c r="AM65" s="357"/>
      <c r="AN65" s="357"/>
      <c r="AO65" s="357"/>
      <c r="AP65" s="357"/>
      <c r="AQ65" s="357"/>
    </row>
    <row r="66" spans="1:43" s="77" customFormat="1" x14ac:dyDescent="0.25">
      <c r="A66" s="236" t="s">
        <v>383</v>
      </c>
      <c r="B66" s="237" t="s">
        <v>384</v>
      </c>
      <c r="C66" s="237"/>
      <c r="D66" s="165" t="s">
        <v>226</v>
      </c>
      <c r="E66" s="165" t="s">
        <v>226</v>
      </c>
      <c r="F66" s="357"/>
      <c r="G66" s="357"/>
      <c r="H66" s="357"/>
      <c r="I66" s="357"/>
      <c r="J66" s="357"/>
      <c r="K66" s="357"/>
      <c r="L66" s="357"/>
      <c r="M66" s="357"/>
      <c r="N66" s="357"/>
      <c r="O66" s="357"/>
      <c r="P66" s="357"/>
      <c r="Q66" s="357"/>
      <c r="R66" s="357"/>
      <c r="S66" s="357"/>
      <c r="T66" s="357"/>
      <c r="U66" s="357"/>
      <c r="V66" s="357"/>
      <c r="W66" s="357"/>
      <c r="X66" s="357"/>
      <c r="Y66" s="357"/>
      <c r="Z66" s="357"/>
      <c r="AA66" s="357"/>
      <c r="AB66" s="357"/>
      <c r="AC66" s="357"/>
      <c r="AD66" s="357"/>
      <c r="AE66" s="357"/>
      <c r="AF66" s="357"/>
      <c r="AG66" s="357"/>
      <c r="AH66" s="357"/>
      <c r="AI66" s="357"/>
      <c r="AJ66" s="357"/>
      <c r="AK66" s="357"/>
      <c r="AL66" s="357"/>
      <c r="AM66" s="357"/>
      <c r="AN66" s="357"/>
      <c r="AO66" s="357"/>
      <c r="AP66" s="357"/>
      <c r="AQ66" s="357"/>
    </row>
    <row r="67" spans="1:43" s="77" customFormat="1" x14ac:dyDescent="0.25">
      <c r="A67" s="236" t="s">
        <v>385</v>
      </c>
      <c r="B67" s="237" t="s">
        <v>386</v>
      </c>
      <c r="C67" s="237"/>
      <c r="D67" s="165" t="s">
        <v>226</v>
      </c>
      <c r="E67" s="165" t="s">
        <v>226</v>
      </c>
      <c r="F67" s="357"/>
      <c r="G67" s="357"/>
      <c r="H67" s="357"/>
      <c r="I67" s="357"/>
      <c r="J67" s="357"/>
      <c r="K67" s="357"/>
      <c r="L67" s="357"/>
      <c r="M67" s="357"/>
      <c r="N67" s="357"/>
      <c r="O67" s="357"/>
      <c r="P67" s="357"/>
      <c r="Q67" s="357"/>
      <c r="R67" s="357"/>
      <c r="S67" s="357"/>
      <c r="T67" s="357"/>
      <c r="U67" s="357"/>
      <c r="V67" s="357"/>
      <c r="W67" s="357"/>
      <c r="X67" s="357"/>
      <c r="Y67" s="357"/>
      <c r="Z67" s="357"/>
      <c r="AA67" s="357"/>
      <c r="AB67" s="357"/>
      <c r="AC67" s="357"/>
      <c r="AD67" s="357"/>
      <c r="AE67" s="357"/>
      <c r="AF67" s="357"/>
      <c r="AG67" s="357"/>
      <c r="AH67" s="357"/>
      <c r="AI67" s="357"/>
      <c r="AJ67" s="357"/>
      <c r="AK67" s="357"/>
      <c r="AL67" s="357"/>
      <c r="AM67" s="357"/>
      <c r="AN67" s="357"/>
      <c r="AO67" s="357"/>
      <c r="AP67" s="357"/>
      <c r="AQ67" s="357"/>
    </row>
    <row r="68" spans="1:43" s="77" customFormat="1" x14ac:dyDescent="0.25">
      <c r="A68" s="236" t="s">
        <v>387</v>
      </c>
      <c r="B68" s="237" t="s">
        <v>300</v>
      </c>
      <c r="C68" s="237"/>
      <c r="D68" s="165" t="s">
        <v>226</v>
      </c>
      <c r="E68" s="165" t="s">
        <v>226</v>
      </c>
      <c r="F68" s="357"/>
      <c r="G68" s="357"/>
      <c r="H68" s="357"/>
      <c r="I68" s="357"/>
      <c r="J68" s="357"/>
      <c r="K68" s="357"/>
      <c r="L68" s="357"/>
      <c r="M68" s="357"/>
      <c r="N68" s="357"/>
      <c r="O68" s="357"/>
      <c r="P68" s="357"/>
      <c r="Q68" s="357"/>
      <c r="R68" s="357"/>
      <c r="S68" s="357"/>
      <c r="T68" s="357"/>
      <c r="U68" s="357"/>
      <c r="V68" s="357"/>
      <c r="W68" s="357"/>
      <c r="X68" s="357"/>
      <c r="Y68" s="357"/>
      <c r="Z68" s="357"/>
      <c r="AA68" s="357"/>
      <c r="AB68" s="357"/>
      <c r="AC68" s="357"/>
      <c r="AD68" s="357"/>
      <c r="AE68" s="357"/>
      <c r="AF68" s="357"/>
      <c r="AG68" s="357"/>
      <c r="AH68" s="357"/>
      <c r="AI68" s="357"/>
      <c r="AJ68" s="357"/>
      <c r="AK68" s="357"/>
      <c r="AL68" s="357"/>
      <c r="AM68" s="357"/>
      <c r="AN68" s="357"/>
      <c r="AO68" s="357"/>
      <c r="AP68" s="357"/>
      <c r="AQ68" s="357"/>
    </row>
    <row r="69" spans="1:43" s="77" customFormat="1" x14ac:dyDescent="0.25">
      <c r="A69" s="236" t="s">
        <v>388</v>
      </c>
      <c r="B69" s="237" t="s">
        <v>389</v>
      </c>
      <c r="C69" s="237"/>
      <c r="D69" s="165" t="s">
        <v>226</v>
      </c>
      <c r="E69" s="165" t="s">
        <v>226</v>
      </c>
      <c r="F69" s="357"/>
      <c r="G69" s="357"/>
      <c r="H69" s="357"/>
      <c r="I69" s="357"/>
      <c r="J69" s="357"/>
      <c r="K69" s="357"/>
      <c r="L69" s="357"/>
      <c r="M69" s="357"/>
      <c r="N69" s="357"/>
      <c r="O69" s="357"/>
      <c r="P69" s="357"/>
      <c r="Q69" s="357"/>
      <c r="R69" s="357"/>
      <c r="S69" s="357"/>
      <c r="T69" s="357"/>
      <c r="U69" s="357"/>
      <c r="V69" s="357"/>
      <c r="W69" s="357"/>
      <c r="X69" s="357"/>
      <c r="Y69" s="357"/>
      <c r="Z69" s="357"/>
      <c r="AA69" s="357"/>
      <c r="AB69" s="357"/>
      <c r="AC69" s="357"/>
      <c r="AD69" s="357"/>
      <c r="AE69" s="357"/>
      <c r="AF69" s="357"/>
      <c r="AG69" s="357"/>
      <c r="AH69" s="357"/>
      <c r="AI69" s="357"/>
      <c r="AJ69" s="357"/>
      <c r="AK69" s="357"/>
      <c r="AL69" s="357"/>
      <c r="AM69" s="357"/>
      <c r="AN69" s="357"/>
      <c r="AO69" s="357"/>
      <c r="AP69" s="357"/>
      <c r="AQ69" s="357"/>
    </row>
    <row r="70" spans="1:43" x14ac:dyDescent="0.25">
      <c r="A70" s="36" t="s">
        <v>390</v>
      </c>
      <c r="B70" s="92"/>
      <c r="C70" s="92"/>
      <c r="D70" s="93"/>
      <c r="E70" s="93"/>
      <c r="F70" s="357"/>
      <c r="G70" s="357"/>
      <c r="H70" s="357"/>
      <c r="I70" s="357"/>
      <c r="J70" s="357"/>
      <c r="K70" s="357"/>
      <c r="L70" s="357"/>
      <c r="M70" s="357"/>
      <c r="N70" s="357"/>
      <c r="O70" s="357"/>
      <c r="P70" s="357"/>
      <c r="Q70" s="357"/>
      <c r="R70" s="357"/>
      <c r="S70" s="357"/>
      <c r="T70" s="357"/>
      <c r="U70" s="357"/>
      <c r="V70" s="357"/>
      <c r="W70" s="357"/>
      <c r="X70" s="357"/>
      <c r="Y70" s="357"/>
      <c r="Z70" s="357"/>
      <c r="AA70" s="357"/>
      <c r="AB70" s="357"/>
      <c r="AC70" s="357"/>
      <c r="AD70" s="357"/>
      <c r="AE70" s="357"/>
      <c r="AF70" s="357"/>
      <c r="AG70" s="357"/>
      <c r="AH70" s="357"/>
      <c r="AI70" s="357"/>
      <c r="AJ70" s="357"/>
      <c r="AK70" s="357"/>
      <c r="AL70" s="357"/>
      <c r="AM70" s="357"/>
      <c r="AN70" s="357"/>
      <c r="AO70" s="357"/>
      <c r="AP70" s="357"/>
      <c r="AQ70" s="357"/>
    </row>
    <row r="71" spans="1:43" x14ac:dyDescent="0.25">
      <c r="A71" s="26" t="s">
        <v>391</v>
      </c>
      <c r="B71" s="95"/>
      <c r="C71" s="95"/>
      <c r="D71" s="96"/>
      <c r="E71" s="96"/>
      <c r="F71" s="357"/>
      <c r="G71" s="357"/>
      <c r="H71" s="357"/>
      <c r="I71" s="357"/>
      <c r="J71" s="357"/>
      <c r="K71" s="357"/>
      <c r="L71" s="357"/>
      <c r="M71" s="357"/>
      <c r="N71" s="357"/>
      <c r="O71" s="357"/>
      <c r="P71" s="357"/>
      <c r="Q71" s="357"/>
      <c r="R71" s="357"/>
      <c r="S71" s="357"/>
      <c r="T71" s="357"/>
      <c r="U71" s="357"/>
      <c r="V71" s="357"/>
      <c r="W71" s="357"/>
      <c r="X71" s="357"/>
      <c r="Y71" s="357"/>
      <c r="Z71" s="357"/>
      <c r="AA71" s="357"/>
      <c r="AB71" s="357"/>
      <c r="AC71" s="357"/>
      <c r="AD71" s="357"/>
      <c r="AE71" s="357"/>
      <c r="AF71" s="357"/>
      <c r="AG71" s="357"/>
      <c r="AH71" s="357"/>
      <c r="AI71" s="357"/>
      <c r="AJ71" s="357"/>
      <c r="AK71" s="357"/>
      <c r="AL71" s="357"/>
      <c r="AM71" s="357"/>
      <c r="AN71" s="357"/>
      <c r="AO71" s="357"/>
      <c r="AP71" s="357"/>
      <c r="AQ71" s="357"/>
    </row>
    <row r="72" spans="1:43" x14ac:dyDescent="0.25">
      <c r="A72" s="23" t="s">
        <v>392</v>
      </c>
      <c r="B72" s="32" t="s">
        <v>393</v>
      </c>
      <c r="C72" s="32"/>
      <c r="D72" s="165" t="s">
        <v>226</v>
      </c>
      <c r="E72" s="359">
        <v>492</v>
      </c>
      <c r="F72" s="357"/>
      <c r="G72" s="357"/>
      <c r="H72" s="357"/>
      <c r="I72" s="357"/>
      <c r="J72" s="357"/>
      <c r="K72" s="357"/>
      <c r="L72" s="357"/>
      <c r="M72" s="357"/>
      <c r="N72" s="357"/>
      <c r="O72" s="357"/>
      <c r="P72" s="357"/>
      <c r="Q72" s="357"/>
      <c r="R72" s="357"/>
      <c r="S72" s="357"/>
      <c r="T72" s="357"/>
      <c r="U72" s="357"/>
      <c r="V72" s="357"/>
      <c r="W72" s="357"/>
      <c r="X72" s="357"/>
      <c r="Y72" s="357"/>
      <c r="Z72" s="357"/>
      <c r="AA72" s="357"/>
      <c r="AB72" s="357"/>
      <c r="AC72" s="357"/>
      <c r="AD72" s="357"/>
      <c r="AE72" s="357"/>
      <c r="AF72" s="357"/>
      <c r="AG72" s="357"/>
      <c r="AH72" s="357"/>
      <c r="AI72" s="357"/>
      <c r="AJ72" s="357"/>
      <c r="AK72" s="357"/>
      <c r="AL72" s="357"/>
      <c r="AM72" s="357"/>
      <c r="AN72" s="357"/>
      <c r="AO72" s="357"/>
      <c r="AP72" s="357"/>
      <c r="AQ72" s="357"/>
    </row>
    <row r="73" spans="1:43" x14ac:dyDescent="0.25">
      <c r="A73" s="23" t="s">
        <v>394</v>
      </c>
      <c r="B73" s="32" t="s">
        <v>393</v>
      </c>
      <c r="C73" s="32"/>
      <c r="D73" s="165" t="s">
        <v>226</v>
      </c>
      <c r="E73" s="359">
        <v>20</v>
      </c>
      <c r="F73" s="357"/>
      <c r="G73" s="357"/>
      <c r="H73" s="357"/>
      <c r="I73" s="357"/>
      <c r="J73" s="357"/>
      <c r="K73" s="357"/>
      <c r="L73" s="357"/>
      <c r="M73" s="357"/>
      <c r="N73" s="357"/>
      <c r="O73" s="357"/>
      <c r="P73" s="357"/>
      <c r="Q73" s="357"/>
      <c r="R73" s="357"/>
      <c r="S73" s="357"/>
      <c r="T73" s="357"/>
      <c r="U73" s="357"/>
      <c r="V73" s="357"/>
      <c r="W73" s="357"/>
      <c r="X73" s="357"/>
      <c r="Y73" s="357"/>
      <c r="Z73" s="357"/>
      <c r="AA73" s="357"/>
      <c r="AB73" s="357"/>
      <c r="AC73" s="357"/>
      <c r="AD73" s="357"/>
      <c r="AE73" s="357"/>
      <c r="AF73" s="357"/>
      <c r="AG73" s="357"/>
      <c r="AH73" s="357"/>
      <c r="AI73" s="357"/>
      <c r="AJ73" s="357"/>
      <c r="AK73" s="357"/>
      <c r="AL73" s="357"/>
      <c r="AM73" s="357"/>
      <c r="AN73" s="357"/>
      <c r="AO73" s="357"/>
      <c r="AP73" s="357"/>
      <c r="AQ73" s="357"/>
    </row>
    <row r="74" spans="1:43" x14ac:dyDescent="0.25">
      <c r="A74" s="23" t="s">
        <v>395</v>
      </c>
      <c r="B74" s="32" t="s">
        <v>342</v>
      </c>
      <c r="C74" s="32"/>
      <c r="D74" s="165" t="s">
        <v>226</v>
      </c>
      <c r="E74" s="359" t="s">
        <v>226</v>
      </c>
      <c r="F74" s="357"/>
      <c r="G74" s="357"/>
      <c r="H74" s="357"/>
      <c r="I74" s="357"/>
      <c r="J74" s="357"/>
      <c r="K74" s="357"/>
      <c r="L74" s="357"/>
      <c r="M74" s="357"/>
      <c r="N74" s="357"/>
      <c r="O74" s="357"/>
      <c r="P74" s="357"/>
      <c r="Q74" s="357"/>
      <c r="R74" s="357"/>
      <c r="S74" s="357"/>
      <c r="T74" s="357"/>
      <c r="U74" s="357"/>
      <c r="V74" s="357"/>
      <c r="W74" s="357"/>
      <c r="X74" s="357"/>
      <c r="Y74" s="357"/>
      <c r="Z74" s="357"/>
      <c r="AA74" s="357"/>
      <c r="AB74" s="357"/>
      <c r="AC74" s="357"/>
      <c r="AD74" s="357"/>
      <c r="AE74" s="357"/>
      <c r="AF74" s="357"/>
      <c r="AG74" s="357"/>
      <c r="AH74" s="357"/>
      <c r="AI74" s="357"/>
      <c r="AJ74" s="357"/>
      <c r="AK74" s="357"/>
      <c r="AL74" s="357"/>
      <c r="AM74" s="357"/>
      <c r="AN74" s="357"/>
      <c r="AO74" s="357"/>
      <c r="AP74" s="357"/>
      <c r="AQ74" s="357"/>
    </row>
    <row r="75" spans="1:43" x14ac:dyDescent="0.25">
      <c r="A75" s="23" t="s">
        <v>396</v>
      </c>
      <c r="B75" s="32" t="s">
        <v>397</v>
      </c>
      <c r="C75" s="32"/>
      <c r="D75" s="165" t="s">
        <v>226</v>
      </c>
      <c r="E75" s="359">
        <v>0.45</v>
      </c>
      <c r="F75" s="357"/>
      <c r="G75" s="357"/>
      <c r="H75" s="357"/>
      <c r="I75" s="357"/>
      <c r="J75" s="357"/>
      <c r="K75" s="357"/>
      <c r="L75" s="357"/>
      <c r="M75" s="357"/>
      <c r="N75" s="357"/>
      <c r="O75" s="357"/>
      <c r="P75" s="357"/>
      <c r="Q75" s="357"/>
      <c r="R75" s="357"/>
      <c r="S75" s="357"/>
      <c r="T75" s="357"/>
      <c r="U75" s="357"/>
      <c r="V75" s="357"/>
      <c r="W75" s="357"/>
      <c r="X75" s="357"/>
      <c r="Y75" s="357"/>
      <c r="Z75" s="357"/>
      <c r="AA75" s="357"/>
      <c r="AB75" s="357"/>
      <c r="AC75" s="357"/>
      <c r="AD75" s="357"/>
      <c r="AE75" s="357"/>
      <c r="AF75" s="357"/>
      <c r="AG75" s="357"/>
      <c r="AH75" s="357"/>
      <c r="AI75" s="357"/>
      <c r="AJ75" s="357"/>
      <c r="AK75" s="357"/>
      <c r="AL75" s="357"/>
      <c r="AM75" s="357"/>
      <c r="AN75" s="357"/>
      <c r="AO75" s="357"/>
      <c r="AP75" s="357"/>
      <c r="AQ75" s="357"/>
    </row>
    <row r="76" spans="1:43" x14ac:dyDescent="0.25">
      <c r="A76" s="23" t="s">
        <v>398</v>
      </c>
      <c r="B76" s="32" t="s">
        <v>397</v>
      </c>
      <c r="C76" s="32"/>
      <c r="D76" s="165" t="s">
        <v>226</v>
      </c>
      <c r="E76" s="359">
        <v>0.45</v>
      </c>
      <c r="F76" s="357"/>
      <c r="G76" s="357"/>
      <c r="H76" s="357"/>
      <c r="I76" s="357"/>
      <c r="J76" s="357"/>
      <c r="K76" s="357"/>
      <c r="L76" s="357"/>
      <c r="M76" s="357"/>
      <c r="N76" s="357"/>
      <c r="O76" s="357"/>
      <c r="P76" s="357"/>
      <c r="Q76" s="357"/>
      <c r="R76" s="357"/>
      <c r="S76" s="357"/>
      <c r="T76" s="357"/>
      <c r="U76" s="357"/>
      <c r="V76" s="357"/>
      <c r="W76" s="357"/>
      <c r="X76" s="357"/>
      <c r="Y76" s="357"/>
      <c r="Z76" s="357"/>
      <c r="AA76" s="357"/>
      <c r="AB76" s="357"/>
      <c r="AC76" s="357"/>
      <c r="AD76" s="357"/>
      <c r="AE76" s="357"/>
      <c r="AF76" s="357"/>
      <c r="AG76" s="357"/>
      <c r="AH76" s="357"/>
      <c r="AI76" s="357"/>
      <c r="AJ76" s="357"/>
      <c r="AK76" s="357"/>
      <c r="AL76" s="357"/>
      <c r="AM76" s="357"/>
      <c r="AN76" s="357"/>
      <c r="AO76" s="357"/>
      <c r="AP76" s="357"/>
      <c r="AQ76" s="357"/>
    </row>
    <row r="77" spans="1:43" x14ac:dyDescent="0.25">
      <c r="A77" s="23" t="s">
        <v>399</v>
      </c>
      <c r="B77" s="32" t="s">
        <v>400</v>
      </c>
      <c r="C77" s="32"/>
      <c r="D77" s="165" t="s">
        <v>226</v>
      </c>
      <c r="E77" s="359">
        <v>107.01</v>
      </c>
      <c r="F77" s="357"/>
      <c r="G77" s="357"/>
      <c r="H77" s="357"/>
      <c r="I77" s="357"/>
      <c r="J77" s="357"/>
      <c r="K77" s="357"/>
      <c r="L77" s="357"/>
      <c r="M77" s="357"/>
      <c r="N77" s="357"/>
      <c r="O77" s="357"/>
      <c r="P77" s="357"/>
      <c r="Q77" s="357"/>
      <c r="R77" s="357"/>
      <c r="S77" s="357"/>
      <c r="T77" s="357"/>
      <c r="U77" s="357"/>
      <c r="V77" s="357"/>
      <c r="W77" s="357"/>
      <c r="X77" s="357"/>
      <c r="Y77" s="357"/>
      <c r="Z77" s="357"/>
      <c r="AA77" s="357"/>
      <c r="AB77" s="357"/>
      <c r="AC77" s="357"/>
      <c r="AD77" s="357"/>
      <c r="AE77" s="357"/>
      <c r="AF77" s="357"/>
      <c r="AG77" s="357"/>
      <c r="AH77" s="357"/>
      <c r="AI77" s="357"/>
      <c r="AJ77" s="357"/>
      <c r="AK77" s="357"/>
      <c r="AL77" s="357"/>
      <c r="AM77" s="357"/>
      <c r="AN77" s="357"/>
      <c r="AO77" s="357"/>
      <c r="AP77" s="357"/>
      <c r="AQ77" s="357"/>
    </row>
    <row r="78" spans="1:43" x14ac:dyDescent="0.25">
      <c r="A78" s="23" t="s">
        <v>401</v>
      </c>
      <c r="B78" s="32" t="s">
        <v>342</v>
      </c>
      <c r="C78" s="32"/>
      <c r="D78" s="165" t="s">
        <v>226</v>
      </c>
      <c r="E78" s="359">
        <v>41.6</v>
      </c>
      <c r="F78" s="357"/>
      <c r="G78" s="357"/>
      <c r="H78" s="357"/>
      <c r="I78" s="357"/>
      <c r="J78" s="357"/>
      <c r="K78" s="357"/>
      <c r="L78" s="357"/>
      <c r="M78" s="357"/>
      <c r="N78" s="357"/>
      <c r="O78" s="357"/>
      <c r="P78" s="357"/>
      <c r="Q78" s="357"/>
      <c r="R78" s="357"/>
      <c r="S78" s="357"/>
      <c r="T78" s="357"/>
      <c r="U78" s="357"/>
      <c r="V78" s="357"/>
      <c r="W78" s="357"/>
      <c r="X78" s="357"/>
      <c r="Y78" s="357"/>
      <c r="Z78" s="357"/>
      <c r="AA78" s="357"/>
      <c r="AB78" s="357"/>
      <c r="AC78" s="357"/>
      <c r="AD78" s="357"/>
      <c r="AE78" s="357"/>
      <c r="AF78" s="357"/>
      <c r="AG78" s="357"/>
      <c r="AH78" s="357"/>
      <c r="AI78" s="357"/>
      <c r="AJ78" s="357"/>
      <c r="AK78" s="357"/>
      <c r="AL78" s="357"/>
      <c r="AM78" s="357"/>
      <c r="AN78" s="357"/>
      <c r="AO78" s="357"/>
      <c r="AP78" s="357"/>
      <c r="AQ78" s="357"/>
    </row>
    <row r="79" spans="1:43" s="77" customFormat="1" x14ac:dyDescent="0.25">
      <c r="A79" s="236" t="s">
        <v>402</v>
      </c>
      <c r="B79" s="237" t="s">
        <v>403</v>
      </c>
      <c r="C79" s="237"/>
      <c r="D79" s="165" t="s">
        <v>226</v>
      </c>
      <c r="E79" s="165" t="s">
        <v>226</v>
      </c>
      <c r="F79" s="357"/>
      <c r="G79" s="357"/>
      <c r="H79" s="357"/>
      <c r="I79" s="357"/>
      <c r="J79" s="357"/>
      <c r="K79" s="357"/>
      <c r="L79" s="357"/>
      <c r="M79" s="357"/>
      <c r="N79" s="357"/>
      <c r="O79" s="357"/>
      <c r="P79" s="357"/>
      <c r="Q79" s="357"/>
      <c r="R79" s="357"/>
      <c r="S79" s="357"/>
      <c r="T79" s="357"/>
      <c r="U79" s="357"/>
      <c r="V79" s="357"/>
      <c r="W79" s="357"/>
      <c r="X79" s="357"/>
      <c r="Y79" s="357"/>
      <c r="Z79" s="357"/>
      <c r="AA79" s="357"/>
      <c r="AB79" s="357"/>
      <c r="AC79" s="357"/>
      <c r="AD79" s="357"/>
      <c r="AE79" s="357"/>
      <c r="AF79" s="357"/>
      <c r="AG79" s="357"/>
      <c r="AH79" s="357"/>
      <c r="AI79" s="357"/>
      <c r="AJ79" s="357"/>
      <c r="AK79" s="357"/>
      <c r="AL79" s="357"/>
      <c r="AM79" s="357"/>
      <c r="AN79" s="357"/>
      <c r="AO79" s="357"/>
      <c r="AP79" s="357"/>
      <c r="AQ79" s="357"/>
    </row>
    <row r="80" spans="1:43" x14ac:dyDescent="0.25">
      <c r="A80" s="26" t="s">
        <v>404</v>
      </c>
      <c r="B80" s="95"/>
      <c r="C80" s="95"/>
      <c r="D80" s="96"/>
      <c r="E80" s="96"/>
      <c r="F80" s="357"/>
      <c r="G80" s="357"/>
      <c r="H80" s="357"/>
      <c r="I80" s="357"/>
      <c r="J80" s="357"/>
      <c r="K80" s="357"/>
      <c r="L80" s="357"/>
      <c r="M80" s="357"/>
      <c r="N80" s="357"/>
      <c r="O80" s="357"/>
      <c r="P80" s="357"/>
      <c r="Q80" s="357"/>
      <c r="R80" s="357"/>
      <c r="S80" s="357"/>
      <c r="T80" s="357"/>
      <c r="U80" s="357"/>
      <c r="V80" s="357"/>
      <c r="W80" s="357"/>
      <c r="X80" s="357"/>
      <c r="Y80" s="357"/>
      <c r="Z80" s="357"/>
      <c r="AA80" s="357"/>
      <c r="AB80" s="357"/>
      <c r="AC80" s="357"/>
      <c r="AD80" s="357"/>
      <c r="AE80" s="357"/>
      <c r="AF80" s="357"/>
      <c r="AG80" s="357"/>
      <c r="AH80" s="357"/>
      <c r="AI80" s="357"/>
      <c r="AJ80" s="357"/>
      <c r="AK80" s="357"/>
      <c r="AL80" s="357"/>
      <c r="AM80" s="357"/>
      <c r="AN80" s="357"/>
      <c r="AO80" s="357"/>
      <c r="AP80" s="357"/>
      <c r="AQ80" s="357"/>
    </row>
    <row r="81" spans="1:5" x14ac:dyDescent="0.25">
      <c r="A81" s="23" t="s">
        <v>405</v>
      </c>
      <c r="B81" s="32" t="s">
        <v>393</v>
      </c>
      <c r="C81" s="32"/>
      <c r="D81" s="165" t="s">
        <v>226</v>
      </c>
      <c r="E81" s="359">
        <v>1</v>
      </c>
    </row>
    <row r="82" spans="1:5" x14ac:dyDescent="0.25">
      <c r="A82" s="23" t="s">
        <v>406</v>
      </c>
      <c r="B82" s="32" t="s">
        <v>393</v>
      </c>
      <c r="C82" s="32"/>
      <c r="D82" s="165" t="s">
        <v>226</v>
      </c>
      <c r="E82" s="359">
        <v>19</v>
      </c>
    </row>
    <row r="83" spans="1:5" x14ac:dyDescent="0.25">
      <c r="A83" s="23" t="s">
        <v>407</v>
      </c>
      <c r="B83" s="32" t="s">
        <v>408</v>
      </c>
      <c r="C83" s="32"/>
      <c r="D83" s="165" t="s">
        <v>226</v>
      </c>
      <c r="E83" s="359">
        <v>402</v>
      </c>
    </row>
    <row r="84" spans="1:5" x14ac:dyDescent="0.25">
      <c r="A84" s="26" t="s">
        <v>409</v>
      </c>
      <c r="B84" s="95"/>
      <c r="C84" s="95"/>
      <c r="D84" s="96"/>
      <c r="E84" s="96"/>
    </row>
    <row r="85" spans="1:5" x14ac:dyDescent="0.25">
      <c r="A85" s="236" t="s">
        <v>410</v>
      </c>
      <c r="B85" s="237" t="s">
        <v>403</v>
      </c>
      <c r="C85" s="237"/>
      <c r="D85" s="165" t="s">
        <v>226</v>
      </c>
      <c r="E85" s="165" t="s">
        <v>226</v>
      </c>
    </row>
    <row r="86" spans="1:5" x14ac:dyDescent="0.25">
      <c r="A86" s="236" t="s">
        <v>411</v>
      </c>
      <c r="B86" s="237" t="s">
        <v>412</v>
      </c>
      <c r="C86" s="237"/>
      <c r="D86" s="165" t="s">
        <v>226</v>
      </c>
      <c r="E86" s="165" t="s">
        <v>226</v>
      </c>
    </row>
    <row r="87" spans="1:5" x14ac:dyDescent="0.25">
      <c r="A87" s="236" t="s">
        <v>413</v>
      </c>
      <c r="B87" s="237" t="s">
        <v>315</v>
      </c>
      <c r="C87" s="237"/>
      <c r="D87" s="165" t="s">
        <v>226</v>
      </c>
      <c r="E87" s="165" t="s">
        <v>226</v>
      </c>
    </row>
    <row r="88" spans="1:5" x14ac:dyDescent="0.25">
      <c r="A88" s="236" t="s">
        <v>414</v>
      </c>
      <c r="B88" s="237" t="s">
        <v>415</v>
      </c>
      <c r="C88" s="237"/>
      <c r="D88" s="165" t="s">
        <v>226</v>
      </c>
      <c r="E88" s="165" t="s">
        <v>226</v>
      </c>
    </row>
    <row r="89" spans="1:5" x14ac:dyDescent="0.25">
      <c r="A89" s="236" t="s">
        <v>416</v>
      </c>
      <c r="B89" s="237" t="s">
        <v>415</v>
      </c>
      <c r="C89" s="237"/>
      <c r="D89" s="165" t="s">
        <v>226</v>
      </c>
      <c r="E89" s="165" t="s">
        <v>226</v>
      </c>
    </row>
    <row r="90" spans="1:5" x14ac:dyDescent="0.25">
      <c r="A90" s="26" t="s">
        <v>417</v>
      </c>
      <c r="B90" s="95"/>
      <c r="C90" s="95"/>
      <c r="D90" s="96"/>
      <c r="E90" s="96"/>
    </row>
    <row r="91" spans="1:5" x14ac:dyDescent="0.25">
      <c r="A91" s="239" t="s">
        <v>418</v>
      </c>
      <c r="B91" s="237"/>
      <c r="C91" s="237"/>
      <c r="D91" s="165" t="s">
        <v>226</v>
      </c>
      <c r="E91" s="165" t="s">
        <v>226</v>
      </c>
    </row>
    <row r="92" spans="1:5" x14ac:dyDescent="0.25">
      <c r="A92" s="236" t="s">
        <v>419</v>
      </c>
      <c r="B92" s="237" t="s">
        <v>408</v>
      </c>
      <c r="C92" s="237"/>
      <c r="D92" s="165" t="s">
        <v>226</v>
      </c>
      <c r="E92" s="165" t="s">
        <v>226</v>
      </c>
    </row>
    <row r="93" spans="1:5" x14ac:dyDescent="0.25">
      <c r="A93" s="236" t="s">
        <v>420</v>
      </c>
      <c r="B93" s="237" t="s">
        <v>408</v>
      </c>
      <c r="C93" s="237"/>
      <c r="D93" s="165" t="s">
        <v>226</v>
      </c>
      <c r="E93" s="165" t="s">
        <v>226</v>
      </c>
    </row>
    <row r="94" spans="1:5" x14ac:dyDescent="0.25">
      <c r="A94" s="236" t="s">
        <v>421</v>
      </c>
      <c r="B94" s="237" t="s">
        <v>339</v>
      </c>
      <c r="C94" s="237"/>
      <c r="D94" s="165" t="s">
        <v>226</v>
      </c>
      <c r="E94" s="165" t="s">
        <v>226</v>
      </c>
    </row>
    <row r="95" spans="1:5" x14ac:dyDescent="0.25">
      <c r="A95" s="236" t="s">
        <v>422</v>
      </c>
      <c r="B95" s="237" t="s">
        <v>339</v>
      </c>
      <c r="C95" s="237"/>
      <c r="D95" s="165" t="s">
        <v>226</v>
      </c>
      <c r="E95" s="165" t="s">
        <v>226</v>
      </c>
    </row>
    <row r="96" spans="1:5" x14ac:dyDescent="0.25">
      <c r="A96" s="240" t="s">
        <v>423</v>
      </c>
      <c r="B96" s="237" t="s">
        <v>403</v>
      </c>
      <c r="C96" s="237"/>
      <c r="D96" s="165" t="s">
        <v>226</v>
      </c>
      <c r="E96" s="165" t="s">
        <v>226</v>
      </c>
    </row>
    <row r="97" spans="1:5" x14ac:dyDescent="0.25">
      <c r="A97" s="236" t="s">
        <v>424</v>
      </c>
      <c r="B97" s="237" t="s">
        <v>319</v>
      </c>
      <c r="C97" s="237"/>
      <c r="D97" s="165" t="s">
        <v>226</v>
      </c>
      <c r="E97" s="165" t="s">
        <v>226</v>
      </c>
    </row>
    <row r="98" spans="1:5" x14ac:dyDescent="0.25">
      <c r="A98" s="239" t="s">
        <v>425</v>
      </c>
      <c r="B98" s="237"/>
      <c r="C98" s="237"/>
      <c r="D98" s="165" t="s">
        <v>226</v>
      </c>
      <c r="E98" s="165" t="s">
        <v>226</v>
      </c>
    </row>
    <row r="99" spans="1:5" x14ac:dyDescent="0.25">
      <c r="A99" s="236" t="s">
        <v>419</v>
      </c>
      <c r="B99" s="237" t="s">
        <v>408</v>
      </c>
      <c r="C99" s="237"/>
      <c r="D99" s="165" t="s">
        <v>226</v>
      </c>
      <c r="E99" s="165" t="s">
        <v>226</v>
      </c>
    </row>
    <row r="100" spans="1:5" x14ac:dyDescent="0.25">
      <c r="A100" s="236" t="s">
        <v>420</v>
      </c>
      <c r="B100" s="237" t="s">
        <v>408</v>
      </c>
      <c r="C100" s="237"/>
      <c r="D100" s="165" t="s">
        <v>226</v>
      </c>
      <c r="E100" s="165" t="s">
        <v>226</v>
      </c>
    </row>
    <row r="101" spans="1:5" x14ac:dyDescent="0.25">
      <c r="A101" s="236" t="s">
        <v>421</v>
      </c>
      <c r="B101" s="237" t="s">
        <v>339</v>
      </c>
      <c r="C101" s="237"/>
      <c r="D101" s="165" t="s">
        <v>226</v>
      </c>
      <c r="E101" s="165" t="s">
        <v>226</v>
      </c>
    </row>
    <row r="102" spans="1:5" x14ac:dyDescent="0.25">
      <c r="A102" s="236" t="s">
        <v>422</v>
      </c>
      <c r="B102" s="237" t="s">
        <v>339</v>
      </c>
      <c r="C102" s="237"/>
      <c r="D102" s="165" t="s">
        <v>226</v>
      </c>
      <c r="E102" s="165" t="s">
        <v>226</v>
      </c>
    </row>
    <row r="103" spans="1:5" x14ac:dyDescent="0.25">
      <c r="A103" s="240" t="s">
        <v>423</v>
      </c>
      <c r="B103" s="237" t="s">
        <v>403</v>
      </c>
      <c r="C103" s="237"/>
      <c r="D103" s="165" t="s">
        <v>226</v>
      </c>
      <c r="E103" s="165" t="s">
        <v>226</v>
      </c>
    </row>
    <row r="104" spans="1:5" x14ac:dyDescent="0.25">
      <c r="A104" s="236" t="s">
        <v>424</v>
      </c>
      <c r="B104" s="237" t="s">
        <v>319</v>
      </c>
      <c r="C104" s="237"/>
      <c r="D104" s="165" t="s">
        <v>226</v>
      </c>
      <c r="E104" s="165" t="s">
        <v>226</v>
      </c>
    </row>
    <row r="105" spans="1:5" x14ac:dyDescent="0.25">
      <c r="A105" s="239" t="s">
        <v>426</v>
      </c>
      <c r="B105" s="237"/>
      <c r="C105" s="237"/>
      <c r="D105" s="165" t="s">
        <v>226</v>
      </c>
      <c r="E105" s="165" t="s">
        <v>226</v>
      </c>
    </row>
    <row r="106" spans="1:5" x14ac:dyDescent="0.25">
      <c r="A106" s="236" t="s">
        <v>419</v>
      </c>
      <c r="B106" s="237" t="s">
        <v>408</v>
      </c>
      <c r="C106" s="237"/>
      <c r="D106" s="165" t="s">
        <v>226</v>
      </c>
      <c r="E106" s="165" t="s">
        <v>226</v>
      </c>
    </row>
    <row r="107" spans="1:5" x14ac:dyDescent="0.25">
      <c r="A107" s="236" t="s">
        <v>420</v>
      </c>
      <c r="B107" s="237" t="s">
        <v>408</v>
      </c>
      <c r="C107" s="237"/>
      <c r="D107" s="165" t="s">
        <v>226</v>
      </c>
      <c r="E107" s="165" t="s">
        <v>226</v>
      </c>
    </row>
    <row r="108" spans="1:5" x14ac:dyDescent="0.25">
      <c r="A108" s="236" t="s">
        <v>422</v>
      </c>
      <c r="B108" s="237" t="s">
        <v>339</v>
      </c>
      <c r="C108" s="237"/>
      <c r="D108" s="165" t="s">
        <v>226</v>
      </c>
      <c r="E108" s="165" t="s">
        <v>226</v>
      </c>
    </row>
    <row r="109" spans="1:5" x14ac:dyDescent="0.25">
      <c r="A109" s="240" t="s">
        <v>423</v>
      </c>
      <c r="B109" s="237" t="s">
        <v>403</v>
      </c>
      <c r="C109" s="237"/>
      <c r="D109" s="165" t="s">
        <v>226</v>
      </c>
      <c r="E109" s="165" t="s">
        <v>226</v>
      </c>
    </row>
    <row r="110" spans="1:5" x14ac:dyDescent="0.25">
      <c r="A110" s="239" t="s">
        <v>250</v>
      </c>
      <c r="B110" s="237"/>
      <c r="C110" s="237"/>
      <c r="D110" s="165" t="s">
        <v>226</v>
      </c>
      <c r="E110" s="165" t="s">
        <v>226</v>
      </c>
    </row>
    <row r="111" spans="1:5" x14ac:dyDescent="0.25">
      <c r="A111" s="236" t="s">
        <v>427</v>
      </c>
      <c r="B111" s="237" t="s">
        <v>319</v>
      </c>
      <c r="C111" s="237"/>
      <c r="D111" s="165" t="s">
        <v>226</v>
      </c>
      <c r="E111" s="165" t="s">
        <v>226</v>
      </c>
    </row>
    <row r="112" spans="1:5" x14ac:dyDescent="0.25">
      <c r="A112" s="241" t="s">
        <v>428</v>
      </c>
      <c r="B112" s="237" t="s">
        <v>408</v>
      </c>
      <c r="C112" s="237"/>
      <c r="D112" s="165" t="s">
        <v>226</v>
      </c>
      <c r="E112" s="165" t="s">
        <v>226</v>
      </c>
    </row>
    <row r="113" spans="1:5" x14ac:dyDescent="0.25">
      <c r="A113" s="236" t="s">
        <v>429</v>
      </c>
      <c r="B113" s="237" t="s">
        <v>315</v>
      </c>
      <c r="C113" s="237"/>
      <c r="D113" s="165" t="s">
        <v>226</v>
      </c>
      <c r="E113" s="165" t="s">
        <v>226</v>
      </c>
    </row>
    <row r="114" spans="1:5" x14ac:dyDescent="0.25">
      <c r="A114" s="236" t="s">
        <v>430</v>
      </c>
      <c r="B114" s="237" t="s">
        <v>315</v>
      </c>
      <c r="C114" s="237"/>
      <c r="D114" s="165" t="s">
        <v>226</v>
      </c>
      <c r="E114" s="165" t="s">
        <v>226</v>
      </c>
    </row>
    <row r="115" spans="1:5" x14ac:dyDescent="0.25">
      <c r="A115" s="36" t="s">
        <v>431</v>
      </c>
      <c r="B115" s="36"/>
      <c r="C115" s="36"/>
      <c r="D115" s="36"/>
      <c r="E115" s="36"/>
    </row>
    <row r="116" spans="1:5" x14ac:dyDescent="0.25">
      <c r="A116" s="23" t="s">
        <v>432</v>
      </c>
      <c r="B116" s="32" t="s">
        <v>433</v>
      </c>
      <c r="C116" s="32"/>
      <c r="D116" s="359">
        <v>1</v>
      </c>
      <c r="E116" s="359">
        <v>1</v>
      </c>
    </row>
    <row r="117" spans="1:5" x14ac:dyDescent="0.25">
      <c r="A117" s="23" t="s">
        <v>434</v>
      </c>
      <c r="B117" s="32" t="s">
        <v>384</v>
      </c>
      <c r="C117" s="32"/>
      <c r="D117" s="359">
        <v>1</v>
      </c>
      <c r="E117" s="359">
        <v>1</v>
      </c>
    </row>
    <row r="118" spans="1:5" x14ac:dyDescent="0.25">
      <c r="A118" s="236" t="s">
        <v>435</v>
      </c>
      <c r="B118" s="237" t="s">
        <v>436</v>
      </c>
      <c r="C118" s="237"/>
      <c r="D118" s="165" t="s">
        <v>226</v>
      </c>
      <c r="E118" s="165" t="s">
        <v>226</v>
      </c>
    </row>
    <row r="119" spans="1:5" x14ac:dyDescent="0.25">
      <c r="A119" s="236" t="s">
        <v>437</v>
      </c>
      <c r="B119" s="237" t="s">
        <v>436</v>
      </c>
      <c r="C119" s="237"/>
      <c r="D119" s="165" t="s">
        <v>226</v>
      </c>
      <c r="E119" s="165" t="s">
        <v>226</v>
      </c>
    </row>
    <row r="120" spans="1:5" x14ac:dyDescent="0.25">
      <c r="A120" s="236" t="s">
        <v>438</v>
      </c>
      <c r="B120" s="237" t="s">
        <v>436</v>
      </c>
      <c r="C120" s="237"/>
      <c r="D120" s="165" t="s">
        <v>226</v>
      </c>
      <c r="E120" s="165" t="s">
        <v>226</v>
      </c>
    </row>
    <row r="121" spans="1:5" x14ac:dyDescent="0.25">
      <c r="A121" s="236" t="s">
        <v>439</v>
      </c>
      <c r="B121" s="237" t="s">
        <v>436</v>
      </c>
      <c r="C121" s="237"/>
      <c r="D121" s="165" t="s">
        <v>226</v>
      </c>
      <c r="E121" s="165" t="s">
        <v>226</v>
      </c>
    </row>
    <row r="122" spans="1:5" x14ac:dyDescent="0.25">
      <c r="A122" s="236" t="s">
        <v>440</v>
      </c>
      <c r="B122" s="237" t="s">
        <v>436</v>
      </c>
      <c r="C122" s="237"/>
      <c r="D122" s="165" t="s">
        <v>226</v>
      </c>
      <c r="E122" s="165" t="s">
        <v>226</v>
      </c>
    </row>
    <row r="123" spans="1:5" x14ac:dyDescent="0.25">
      <c r="A123" s="236" t="s">
        <v>441</v>
      </c>
      <c r="B123" s="237" t="s">
        <v>436</v>
      </c>
      <c r="C123" s="237"/>
      <c r="D123" s="165" t="s">
        <v>226</v>
      </c>
      <c r="E123" s="165" t="s">
        <v>226</v>
      </c>
    </row>
    <row r="124" spans="1:5" x14ac:dyDescent="0.25">
      <c r="A124" s="236" t="s">
        <v>442</v>
      </c>
      <c r="B124" s="237" t="s">
        <v>436</v>
      </c>
      <c r="C124" s="237"/>
      <c r="D124" s="165" t="s">
        <v>226</v>
      </c>
      <c r="E124" s="165" t="s">
        <v>226</v>
      </c>
    </row>
    <row r="134" spans="1:5" x14ac:dyDescent="0.25">
      <c r="A134" s="357" t="s">
        <v>443</v>
      </c>
      <c r="B134" s="357" t="s">
        <v>444</v>
      </c>
      <c r="C134" s="357" t="s">
        <v>445</v>
      </c>
      <c r="D134" s="357" t="s">
        <v>446</v>
      </c>
      <c r="E134" s="357" t="s">
        <v>447</v>
      </c>
    </row>
    <row r="135" spans="1:5" x14ac:dyDescent="0.25">
      <c r="A135" s="357" t="s">
        <v>448</v>
      </c>
      <c r="B135" s="357">
        <v>2.4</v>
      </c>
      <c r="C135" s="357">
        <v>2.4</v>
      </c>
      <c r="D135" s="357">
        <v>0</v>
      </c>
      <c r="E135" s="357">
        <v>12.5</v>
      </c>
    </row>
    <row r="136" spans="1:5" x14ac:dyDescent="0.25">
      <c r="A136" s="357" t="s">
        <v>449</v>
      </c>
      <c r="B136" s="357">
        <v>1400</v>
      </c>
      <c r="C136" s="357">
        <v>50</v>
      </c>
      <c r="D136" s="357">
        <v>0</v>
      </c>
      <c r="E136" s="357">
        <v>1.5</v>
      </c>
    </row>
    <row r="137" spans="1:5" x14ac:dyDescent="0.25">
      <c r="A137" s="357" t="s">
        <v>255</v>
      </c>
      <c r="B137" s="357">
        <v>1E+100</v>
      </c>
      <c r="C137" s="357">
        <v>492</v>
      </c>
      <c r="D137" s="357">
        <v>1327</v>
      </c>
      <c r="E137" s="357">
        <v>0</v>
      </c>
    </row>
    <row r="138" spans="1:5" x14ac:dyDescent="0.25">
      <c r="A138" s="357" t="s">
        <v>450</v>
      </c>
      <c r="B138" s="357">
        <v>492</v>
      </c>
      <c r="C138" s="357">
        <v>15</v>
      </c>
      <c r="D138" s="357">
        <v>0</v>
      </c>
      <c r="E138" s="357">
        <v>0.45</v>
      </c>
    </row>
    <row r="139" spans="1:5" x14ac:dyDescent="0.25">
      <c r="A139" s="357" t="s">
        <v>451</v>
      </c>
      <c r="B139" s="357">
        <v>492</v>
      </c>
      <c r="C139" s="357">
        <v>36</v>
      </c>
      <c r="D139" s="357">
        <v>0</v>
      </c>
      <c r="E139" s="357">
        <v>0.45</v>
      </c>
    </row>
    <row r="140" spans="1:5" x14ac:dyDescent="0.25">
      <c r="A140" s="357" t="s">
        <v>323</v>
      </c>
      <c r="B140" s="357">
        <v>492</v>
      </c>
      <c r="C140" s="357">
        <v>90</v>
      </c>
      <c r="D140" s="357">
        <v>0</v>
      </c>
      <c r="E140" s="357">
        <v>0.45</v>
      </c>
    </row>
    <row r="141" spans="1:5" x14ac:dyDescent="0.25">
      <c r="A141" s="357" t="s">
        <v>452</v>
      </c>
      <c r="B141" s="357">
        <v>492</v>
      </c>
      <c r="C141" s="357">
        <v>24</v>
      </c>
      <c r="D141" s="357">
        <v>0</v>
      </c>
      <c r="E141" s="357">
        <v>0.45</v>
      </c>
    </row>
    <row r="142" spans="1:5" x14ac:dyDescent="0.25">
      <c r="A142" s="357" t="s">
        <v>453</v>
      </c>
      <c r="B142" s="357">
        <v>492</v>
      </c>
      <c r="C142" s="357">
        <v>8</v>
      </c>
      <c r="D142" s="357">
        <v>0</v>
      </c>
      <c r="E142" s="357">
        <v>0.45</v>
      </c>
    </row>
    <row r="143" spans="1:5" x14ac:dyDescent="0.25">
      <c r="A143" s="357" t="s">
        <v>454</v>
      </c>
      <c r="B143" s="357">
        <v>492</v>
      </c>
      <c r="C143" s="357">
        <v>50</v>
      </c>
      <c r="D143" s="357">
        <v>0</v>
      </c>
      <c r="E143" s="357">
        <v>0.45</v>
      </c>
    </row>
    <row r="144" spans="1:5" x14ac:dyDescent="0.25">
      <c r="A144" s="357" t="s">
        <v>455</v>
      </c>
      <c r="B144" s="357">
        <v>492</v>
      </c>
      <c r="C144" s="357">
        <v>20</v>
      </c>
      <c r="D144" s="357">
        <v>0</v>
      </c>
      <c r="E144" s="357">
        <v>0.45</v>
      </c>
    </row>
    <row r="145" spans="1:5" x14ac:dyDescent="0.25">
      <c r="A145" s="357" t="s">
        <v>456</v>
      </c>
      <c r="B145" s="357">
        <v>492</v>
      </c>
      <c r="C145" s="357">
        <v>492</v>
      </c>
      <c r="D145" s="357">
        <v>0</v>
      </c>
      <c r="E145" s="357">
        <v>0.45</v>
      </c>
    </row>
    <row r="146" spans="1:5" x14ac:dyDescent="0.25">
      <c r="A146" s="357" t="s">
        <v>457</v>
      </c>
      <c r="B146" s="357">
        <v>2800</v>
      </c>
      <c r="C146" s="357">
        <v>50</v>
      </c>
      <c r="D146" s="357">
        <v>0</v>
      </c>
      <c r="E146" s="357">
        <v>1.5</v>
      </c>
    </row>
  </sheetData>
  <sheetProtection sheet="1" objects="1" scenarios="1" formatCells="0" formatColumns="0" formatRows="0"/>
  <sortState xmlns:xlrd2="http://schemas.microsoft.com/office/spreadsheetml/2017/richdata2" ref="A135:E146">
    <sortCondition ref="A135:A146"/>
  </sortState>
  <mergeCells count="12">
    <mergeCell ref="A15:A17"/>
    <mergeCell ref="B15:B17"/>
    <mergeCell ref="B38:B40"/>
    <mergeCell ref="A38:A40"/>
    <mergeCell ref="B42:B44"/>
    <mergeCell ref="A42:A44"/>
    <mergeCell ref="A11:B11"/>
    <mergeCell ref="A12:B12"/>
    <mergeCell ref="D11:D12"/>
    <mergeCell ref="A4:B4"/>
    <mergeCell ref="A7:A9"/>
    <mergeCell ref="B7:B9"/>
  </mergeCells>
  <dataValidations count="1">
    <dataValidation type="list" allowBlank="1" showInputMessage="1" showErrorMessage="1" sqref="E21" xr:uid="{DAC60287-66F6-4A5E-8B31-00D60E06F79C}">
      <formula1>$A$134:$A$146</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E777C-5746-438A-8B53-EDAA7CE8B24F}">
  <dimension ref="A1:DR90"/>
  <sheetViews>
    <sheetView topLeftCell="A17" zoomScaleNormal="100" workbookViewId="0"/>
  </sheetViews>
  <sheetFormatPr defaultColWidth="8.7109375" defaultRowHeight="15" x14ac:dyDescent="0.25"/>
  <cols>
    <col min="1" max="1" width="22.42578125" customWidth="1"/>
    <col min="2" max="2" width="12.28515625" customWidth="1"/>
    <col min="3" max="3" width="12.140625" customWidth="1"/>
    <col min="4" max="4" width="12.5703125" customWidth="1"/>
    <col min="5" max="5" width="14.85546875" customWidth="1"/>
    <col min="6" max="6" width="13.140625" customWidth="1"/>
    <col min="7" max="7" width="13.85546875" customWidth="1"/>
    <col min="8" max="8" width="14.28515625" customWidth="1"/>
    <col min="9" max="9" width="11.85546875" customWidth="1"/>
    <col min="10" max="10" width="12.28515625" customWidth="1"/>
    <col min="11" max="11" width="13.140625" customWidth="1"/>
    <col min="12" max="12" width="9.42578125" customWidth="1"/>
    <col min="13" max="13" width="13.140625" customWidth="1"/>
    <col min="15" max="16384" width="8.7109375" style="39"/>
  </cols>
  <sheetData>
    <row r="1" spans="1:25" ht="21" x14ac:dyDescent="0.35">
      <c r="A1" s="385" t="s">
        <v>13</v>
      </c>
      <c r="B1" s="38"/>
      <c r="C1" s="357"/>
      <c r="D1" s="357"/>
      <c r="E1" s="357"/>
      <c r="F1" s="357"/>
      <c r="G1" s="357"/>
      <c r="H1" s="357"/>
      <c r="I1" s="357"/>
      <c r="J1" s="357"/>
      <c r="K1" s="357"/>
      <c r="L1" s="357"/>
      <c r="M1" s="357"/>
      <c r="N1" s="357"/>
    </row>
    <row r="2" spans="1:25" ht="18.75" x14ac:dyDescent="0.3">
      <c r="A2" s="42" t="s">
        <v>458</v>
      </c>
      <c r="B2" s="38"/>
      <c r="C2" s="357"/>
      <c r="D2" s="357"/>
      <c r="E2" s="357"/>
      <c r="F2" s="357"/>
      <c r="G2" s="357"/>
      <c r="H2" s="357"/>
      <c r="I2" s="357"/>
      <c r="J2" s="357"/>
      <c r="K2" s="357"/>
      <c r="L2" s="357"/>
      <c r="M2" s="357"/>
      <c r="N2" s="357"/>
    </row>
    <row r="3" spans="1:25" s="43" customFormat="1" ht="15.75" x14ac:dyDescent="0.25">
      <c r="A3" s="41" t="s">
        <v>459</v>
      </c>
      <c r="B3" s="40"/>
      <c r="C3" s="42"/>
      <c r="D3" s="42"/>
      <c r="E3" s="42"/>
      <c r="F3" s="42"/>
      <c r="G3" s="42"/>
      <c r="H3" s="42"/>
      <c r="I3" s="42"/>
      <c r="J3" s="42"/>
      <c r="K3" s="42"/>
      <c r="L3" s="42"/>
      <c r="M3" s="42"/>
      <c r="N3" s="42"/>
    </row>
    <row r="4" spans="1:25" s="43" customFormat="1" ht="15.75" x14ac:dyDescent="0.25">
      <c r="A4" s="71" t="s">
        <v>460</v>
      </c>
      <c r="B4" s="40"/>
      <c r="C4" s="42"/>
      <c r="D4" s="42"/>
      <c r="E4" s="42"/>
      <c r="F4" s="42"/>
      <c r="G4" s="42"/>
      <c r="H4" s="42"/>
      <c r="I4" s="42"/>
      <c r="J4" s="42"/>
      <c r="K4" s="42"/>
      <c r="L4" s="42"/>
      <c r="M4" s="42"/>
      <c r="N4" s="42"/>
    </row>
    <row r="5" spans="1:25" s="43" customFormat="1" ht="15.75" x14ac:dyDescent="0.25">
      <c r="A5" s="71" t="s">
        <v>461</v>
      </c>
      <c r="B5" s="40"/>
      <c r="C5" s="42"/>
      <c r="D5" s="42"/>
      <c r="E5" s="42"/>
      <c r="F5" s="42"/>
      <c r="G5" s="42"/>
      <c r="H5" s="42"/>
      <c r="I5" s="42"/>
      <c r="J5" s="42"/>
      <c r="K5" s="42"/>
      <c r="L5" s="42"/>
      <c r="M5" s="42"/>
      <c r="N5" s="42"/>
    </row>
    <row r="6" spans="1:25" s="43" customFormat="1" ht="15.75" x14ac:dyDescent="0.25">
      <c r="A6" s="41" t="s">
        <v>462</v>
      </c>
      <c r="B6" s="40"/>
      <c r="C6" s="42"/>
      <c r="D6" s="42"/>
      <c r="E6" s="42"/>
      <c r="F6" s="42"/>
      <c r="G6" s="42"/>
      <c r="H6" s="42"/>
      <c r="I6" s="42"/>
      <c r="J6" s="42"/>
      <c r="K6" s="42"/>
      <c r="L6" s="42"/>
      <c r="M6" s="42"/>
      <c r="N6" s="42"/>
    </row>
    <row r="7" spans="1:25" s="43" customFormat="1" ht="15.75" x14ac:dyDescent="0.25">
      <c r="A7" s="41" t="s">
        <v>463</v>
      </c>
      <c r="B7" s="40"/>
      <c r="C7" s="42"/>
      <c r="D7" s="42"/>
      <c r="E7" s="42"/>
      <c r="F7" s="42"/>
      <c r="G7" s="42"/>
      <c r="H7" s="42"/>
      <c r="I7" s="42"/>
      <c r="J7" s="42"/>
      <c r="K7" s="42"/>
      <c r="L7" s="42"/>
      <c r="M7" s="42"/>
      <c r="N7" s="42"/>
    </row>
    <row r="8" spans="1:25" s="43" customFormat="1" ht="21" x14ac:dyDescent="0.35">
      <c r="A8" s="37"/>
      <c r="B8" s="40"/>
      <c r="C8" s="42"/>
      <c r="D8" s="42"/>
      <c r="E8" s="42"/>
      <c r="F8" s="42"/>
      <c r="G8" s="42"/>
      <c r="H8" s="42"/>
      <c r="I8" s="42"/>
      <c r="J8" s="42"/>
      <c r="K8" s="42"/>
      <c r="L8" s="42"/>
      <c r="M8" s="42"/>
      <c r="N8" s="42"/>
    </row>
    <row r="10" spans="1:25" s="46" customFormat="1" ht="15" customHeight="1" x14ac:dyDescent="0.3">
      <c r="A10" s="44" t="s">
        <v>464</v>
      </c>
      <c r="B10" s="45"/>
      <c r="C10" s="45"/>
      <c r="D10" s="45"/>
      <c r="E10" s="45"/>
      <c r="F10" s="45"/>
      <c r="G10" s="45"/>
      <c r="H10" s="45"/>
      <c r="I10" s="45"/>
      <c r="J10" s="45"/>
      <c r="K10" s="45"/>
      <c r="L10" s="45"/>
      <c r="M10" s="45"/>
      <c r="N10" s="45"/>
    </row>
    <row r="11" spans="1:25" s="47" customFormat="1" ht="15" customHeight="1" x14ac:dyDescent="0.25">
      <c r="A11" s="27"/>
      <c r="B11" s="27"/>
      <c r="C11" s="27"/>
      <c r="D11" s="27"/>
      <c r="E11" s="27"/>
      <c r="F11" s="27"/>
      <c r="G11" s="27"/>
      <c r="H11" s="27"/>
      <c r="I11" s="27"/>
      <c r="J11" s="27"/>
      <c r="K11" s="27"/>
      <c r="L11" s="27"/>
      <c r="M11" s="27"/>
      <c r="N11" s="27"/>
    </row>
    <row r="12" spans="1:25" ht="18" customHeight="1" x14ac:dyDescent="0.25">
      <c r="A12" s="474" t="s">
        <v>465</v>
      </c>
      <c r="B12" s="474" t="s">
        <v>466</v>
      </c>
      <c r="C12" s="465" t="s">
        <v>467</v>
      </c>
      <c r="D12" s="466"/>
      <c r="E12" s="466"/>
      <c r="F12" s="467"/>
      <c r="G12" s="480" t="s">
        <v>468</v>
      </c>
      <c r="H12" s="480"/>
      <c r="I12" s="480"/>
      <c r="J12" s="480"/>
      <c r="K12" s="480" t="s">
        <v>190</v>
      </c>
      <c r="L12" s="357"/>
      <c r="M12" s="357"/>
      <c r="N12" s="357"/>
    </row>
    <row r="13" spans="1:25" ht="16.5" customHeight="1" x14ac:dyDescent="0.25">
      <c r="A13" s="475"/>
      <c r="B13" s="475"/>
      <c r="C13" s="367" t="s">
        <v>469</v>
      </c>
      <c r="D13" s="367" t="s">
        <v>470</v>
      </c>
      <c r="E13" s="367" t="s">
        <v>471</v>
      </c>
      <c r="F13" s="367" t="s">
        <v>472</v>
      </c>
      <c r="G13" s="367" t="s">
        <v>469</v>
      </c>
      <c r="H13" s="367" t="s">
        <v>470</v>
      </c>
      <c r="I13" s="367" t="s">
        <v>471</v>
      </c>
      <c r="J13" s="367" t="s">
        <v>472</v>
      </c>
      <c r="K13" s="480"/>
      <c r="L13" s="357"/>
      <c r="M13" s="357"/>
      <c r="N13" s="130"/>
      <c r="O13" s="131"/>
      <c r="P13" s="131"/>
      <c r="Q13" s="131"/>
      <c r="R13" s="131"/>
      <c r="S13" s="131"/>
      <c r="T13" s="131"/>
      <c r="U13" s="131"/>
      <c r="V13" s="131"/>
      <c r="W13" s="131"/>
      <c r="X13" s="131"/>
      <c r="Y13" s="131"/>
    </row>
    <row r="14" spans="1:25" ht="14.1" customHeight="1" x14ac:dyDescent="0.25">
      <c r="A14" s="481" t="s">
        <v>475</v>
      </c>
      <c r="B14" s="48" t="s">
        <v>304</v>
      </c>
      <c r="C14" s="51">
        <f>G25</f>
        <v>39.166666666666664</v>
      </c>
      <c r="D14" s="51">
        <f>G29</f>
        <v>16.566666666666666</v>
      </c>
      <c r="E14" s="51">
        <f>G33</f>
        <v>12.383333333333333</v>
      </c>
      <c r="F14" s="49" t="s">
        <v>473</v>
      </c>
      <c r="G14" s="50">
        <f t="shared" ref="G14:I19" si="0">C14/24</f>
        <v>1.6319444444444444</v>
      </c>
      <c r="H14" s="50">
        <f t="shared" si="0"/>
        <v>0.69027777777777777</v>
      </c>
      <c r="I14" s="50">
        <f t="shared" si="0"/>
        <v>0.51597222222222217</v>
      </c>
      <c r="J14" s="49" t="s">
        <v>473</v>
      </c>
      <c r="K14" s="411" t="s">
        <v>476</v>
      </c>
      <c r="L14" s="357"/>
      <c r="M14" s="357"/>
      <c r="N14" s="450"/>
      <c r="O14" s="450"/>
      <c r="P14" s="450"/>
    </row>
    <row r="15" spans="1:25" x14ac:dyDescent="0.25">
      <c r="A15" s="482"/>
      <c r="B15" s="48" t="s">
        <v>305</v>
      </c>
      <c r="C15" s="51">
        <f>H25</f>
        <v>22.891666666666666</v>
      </c>
      <c r="D15" s="51">
        <f>H29</f>
        <v>14.6875</v>
      </c>
      <c r="E15" s="51">
        <f>H33</f>
        <v>7.2666666666666666</v>
      </c>
      <c r="F15" s="49" t="s">
        <v>473</v>
      </c>
      <c r="G15" s="50">
        <f t="shared" si="0"/>
        <v>0.95381944444444444</v>
      </c>
      <c r="H15" s="50">
        <f t="shared" si="0"/>
        <v>0.61197916666666663</v>
      </c>
      <c r="I15" s="50">
        <f t="shared" si="0"/>
        <v>0.30277777777777776</v>
      </c>
      <c r="J15" s="49" t="s">
        <v>473</v>
      </c>
      <c r="K15" s="411"/>
      <c r="L15" s="447"/>
      <c r="M15" s="448"/>
      <c r="N15" s="449"/>
      <c r="O15" s="449"/>
      <c r="P15" s="449"/>
    </row>
    <row r="16" spans="1:25" ht="15.75" thickBot="1" x14ac:dyDescent="0.3">
      <c r="A16" s="482"/>
      <c r="B16" s="137" t="s">
        <v>58</v>
      </c>
      <c r="C16" s="138">
        <f>I25</f>
        <v>1</v>
      </c>
      <c r="D16" s="138">
        <f>I25</f>
        <v>1</v>
      </c>
      <c r="E16" s="138">
        <f>I33</f>
        <v>1.8833333333333333</v>
      </c>
      <c r="F16" s="139" t="s">
        <v>473</v>
      </c>
      <c r="G16" s="140">
        <f t="shared" si="0"/>
        <v>4.1666666666666664E-2</v>
      </c>
      <c r="H16" s="140">
        <f t="shared" si="0"/>
        <v>4.1666666666666664E-2</v>
      </c>
      <c r="I16" s="140">
        <f t="shared" si="0"/>
        <v>7.8472222222222221E-2</v>
      </c>
      <c r="J16" s="135" t="s">
        <v>473</v>
      </c>
      <c r="K16" s="411"/>
      <c r="L16" s="447"/>
      <c r="M16" s="448"/>
      <c r="N16" s="126"/>
      <c r="O16" s="126"/>
      <c r="P16" s="126"/>
    </row>
    <row r="17" spans="1:16" ht="15.75" thickTop="1" x14ac:dyDescent="0.25">
      <c r="A17" s="479" t="s">
        <v>477</v>
      </c>
      <c r="B17" s="48" t="s">
        <v>304</v>
      </c>
      <c r="C17" s="51">
        <f>G25</f>
        <v>39.166666666666664</v>
      </c>
      <c r="D17" s="51">
        <f>G29</f>
        <v>16.566666666666666</v>
      </c>
      <c r="E17" s="51">
        <f>G33</f>
        <v>12.383333333333333</v>
      </c>
      <c r="F17" s="49" t="s">
        <v>473</v>
      </c>
      <c r="G17" s="50">
        <f t="shared" si="0"/>
        <v>1.6319444444444444</v>
      </c>
      <c r="H17" s="50">
        <f t="shared" si="0"/>
        <v>0.69027777777777777</v>
      </c>
      <c r="I17" s="50">
        <f t="shared" si="0"/>
        <v>0.51597222222222217</v>
      </c>
      <c r="J17" s="132" t="s">
        <v>473</v>
      </c>
      <c r="K17" s="411"/>
      <c r="L17" s="127"/>
      <c r="M17" s="127"/>
      <c r="N17" s="128"/>
      <c r="O17" s="128"/>
      <c r="P17" s="128"/>
    </row>
    <row r="18" spans="1:16" ht="14.1" customHeight="1" x14ac:dyDescent="0.25">
      <c r="A18" s="479"/>
      <c r="B18" s="48" t="s">
        <v>305</v>
      </c>
      <c r="C18" s="51">
        <f>H25</f>
        <v>22.891666666666666</v>
      </c>
      <c r="D18" s="51">
        <f>H29</f>
        <v>14.6875</v>
      </c>
      <c r="E18" s="51">
        <f>H33</f>
        <v>7.2666666666666666</v>
      </c>
      <c r="F18" s="49" t="s">
        <v>473</v>
      </c>
      <c r="G18" s="50">
        <f t="shared" si="0"/>
        <v>0.95381944444444444</v>
      </c>
      <c r="H18" s="50">
        <f t="shared" si="0"/>
        <v>0.61197916666666663</v>
      </c>
      <c r="I18" s="50">
        <f t="shared" si="0"/>
        <v>0.30277777777777776</v>
      </c>
      <c r="J18" s="49" t="s">
        <v>473</v>
      </c>
      <c r="K18" s="411"/>
      <c r="L18" s="127"/>
      <c r="M18" s="127"/>
      <c r="N18" s="128"/>
      <c r="O18" s="128"/>
      <c r="P18" s="129"/>
    </row>
    <row r="19" spans="1:16" ht="15.75" thickBot="1" x14ac:dyDescent="0.3">
      <c r="A19" s="487"/>
      <c r="B19" s="133" t="s">
        <v>58</v>
      </c>
      <c r="C19" s="134">
        <f>I25</f>
        <v>1</v>
      </c>
      <c r="D19" s="134">
        <f>I29</f>
        <v>11.116666666666667</v>
      </c>
      <c r="E19" s="134">
        <f>I33</f>
        <v>1.8833333333333333</v>
      </c>
      <c r="F19" s="135" t="s">
        <v>473</v>
      </c>
      <c r="G19" s="136">
        <f t="shared" si="0"/>
        <v>4.1666666666666664E-2</v>
      </c>
      <c r="H19" s="136">
        <f t="shared" si="0"/>
        <v>0.46319444444444446</v>
      </c>
      <c r="I19" s="136">
        <f t="shared" si="0"/>
        <v>7.8472222222222221E-2</v>
      </c>
      <c r="J19" s="49" t="s">
        <v>473</v>
      </c>
      <c r="K19" s="411"/>
      <c r="L19" s="379"/>
      <c r="M19" s="380"/>
      <c r="N19" s="449"/>
      <c r="O19" s="449"/>
      <c r="P19" s="449"/>
    </row>
    <row r="20" spans="1:16" ht="15.75" thickTop="1" x14ac:dyDescent="0.25"/>
    <row r="22" spans="1:16" s="53" customFormat="1" ht="46.5" customHeight="1" x14ac:dyDescent="0.25">
      <c r="A22" s="488" t="s">
        <v>478</v>
      </c>
      <c r="B22" s="488"/>
      <c r="C22" s="488"/>
      <c r="D22" s="488"/>
      <c r="E22" s="488"/>
      <c r="F22" s="488"/>
      <c r="G22" s="488" t="s">
        <v>479</v>
      </c>
      <c r="H22" s="488"/>
      <c r="I22" s="488"/>
      <c r="J22" s="357"/>
      <c r="K22" s="1"/>
      <c r="L22" s="1"/>
      <c r="M22" s="1"/>
      <c r="N22" s="1"/>
      <c r="O22" s="52"/>
    </row>
    <row r="23" spans="1:16" s="53" customFormat="1" x14ac:dyDescent="0.25">
      <c r="A23" s="461" t="s">
        <v>480</v>
      </c>
      <c r="B23" s="463" t="s">
        <v>481</v>
      </c>
      <c r="C23" s="465" t="s">
        <v>482</v>
      </c>
      <c r="D23" s="466"/>
      <c r="E23" s="466"/>
      <c r="F23" s="467"/>
      <c r="G23" s="468" t="s">
        <v>483</v>
      </c>
      <c r="H23" s="469"/>
      <c r="I23" s="470"/>
      <c r="J23" s="357"/>
      <c r="K23" s="1"/>
      <c r="L23" s="1"/>
      <c r="M23" s="1"/>
      <c r="N23" s="1"/>
      <c r="O23" s="52"/>
    </row>
    <row r="24" spans="1:16" s="53" customFormat="1" ht="18" customHeight="1" x14ac:dyDescent="0.25">
      <c r="A24" s="462"/>
      <c r="B24" s="464"/>
      <c r="C24" s="54" t="s">
        <v>484</v>
      </c>
      <c r="D24" s="54" t="s">
        <v>485</v>
      </c>
      <c r="E24" s="54" t="s">
        <v>486</v>
      </c>
      <c r="F24" s="54" t="s">
        <v>487</v>
      </c>
      <c r="G24" s="55" t="s">
        <v>488</v>
      </c>
      <c r="H24" s="55" t="s">
        <v>489</v>
      </c>
      <c r="I24" s="55" t="s">
        <v>490</v>
      </c>
      <c r="J24" s="357"/>
      <c r="K24" s="1"/>
      <c r="L24" s="1"/>
      <c r="M24" s="1"/>
      <c r="N24" s="1"/>
      <c r="O24" s="52"/>
    </row>
    <row r="25" spans="1:16" s="53" customFormat="1" x14ac:dyDescent="0.25">
      <c r="A25" s="56" t="s">
        <v>491</v>
      </c>
      <c r="B25" s="56" t="s">
        <v>346</v>
      </c>
      <c r="C25" s="50">
        <v>1</v>
      </c>
      <c r="D25" s="50">
        <f>28+(20/60)</f>
        <v>28.333333333333332</v>
      </c>
      <c r="E25" s="50">
        <f>39+10/60</f>
        <v>39.166666666666664</v>
      </c>
      <c r="F25" s="50">
        <f>23+(4/60)</f>
        <v>23.066666666666666</v>
      </c>
      <c r="G25" s="51">
        <f>MAX(C25:F25)</f>
        <v>39.166666666666664</v>
      </c>
      <c r="H25" s="51">
        <f>AVERAGE(C25:F25)</f>
        <v>22.891666666666666</v>
      </c>
      <c r="I25" s="51">
        <f>MIN(C25:F25)</f>
        <v>1</v>
      </c>
      <c r="J25" s="357"/>
      <c r="K25" s="1"/>
      <c r="L25" s="1"/>
      <c r="M25" s="1"/>
      <c r="N25" s="1"/>
      <c r="O25" s="52"/>
    </row>
    <row r="26" spans="1:16" s="53" customFormat="1" x14ac:dyDescent="0.25">
      <c r="A26" s="56" t="s">
        <v>492</v>
      </c>
      <c r="B26" s="56" t="s">
        <v>346</v>
      </c>
      <c r="C26" s="50">
        <f>5+(14/60)</f>
        <v>5.2333333333333334</v>
      </c>
      <c r="D26" s="50">
        <f>12+(29/60)</f>
        <v>12.483333333333333</v>
      </c>
      <c r="E26" s="50">
        <f>24+(30/60)</f>
        <v>24.5</v>
      </c>
      <c r="F26" s="50">
        <f>16+25/60</f>
        <v>16.416666666666668</v>
      </c>
      <c r="G26" s="51">
        <f>MAX(C26:F26)</f>
        <v>24.5</v>
      </c>
      <c r="H26" s="51">
        <f>AVERAGE(C26:F26)</f>
        <v>14.658333333333335</v>
      </c>
      <c r="I26" s="50">
        <f>MIN(C26:F26)</f>
        <v>5.2333333333333334</v>
      </c>
      <c r="J26" s="357"/>
      <c r="K26" s="1"/>
      <c r="L26" s="1"/>
      <c r="M26" s="1"/>
      <c r="N26" s="1"/>
      <c r="O26" s="52"/>
    </row>
    <row r="27" spans="1:16" s="53" customFormat="1" x14ac:dyDescent="0.25">
      <c r="A27" s="461" t="s">
        <v>480</v>
      </c>
      <c r="B27" s="463" t="s">
        <v>481</v>
      </c>
      <c r="C27" s="465" t="s">
        <v>482</v>
      </c>
      <c r="D27" s="466"/>
      <c r="E27" s="466"/>
      <c r="F27" s="467"/>
      <c r="G27" s="468" t="s">
        <v>493</v>
      </c>
      <c r="H27" s="469"/>
      <c r="I27" s="470"/>
      <c r="J27" s="357"/>
      <c r="K27" s="1"/>
      <c r="L27" s="1"/>
      <c r="M27" s="1"/>
      <c r="N27" s="1"/>
    </row>
    <row r="28" spans="1:16" s="53" customFormat="1" x14ac:dyDescent="0.25">
      <c r="A28" s="462"/>
      <c r="B28" s="464"/>
      <c r="C28" s="54" t="s">
        <v>494</v>
      </c>
      <c r="D28" s="54" t="s">
        <v>495</v>
      </c>
      <c r="E28" s="54" t="s">
        <v>496</v>
      </c>
      <c r="F28" s="54" t="s">
        <v>497</v>
      </c>
      <c r="G28" s="55" t="s">
        <v>488</v>
      </c>
      <c r="H28" s="55" t="s">
        <v>489</v>
      </c>
      <c r="I28" s="55" t="s">
        <v>490</v>
      </c>
      <c r="J28" s="357"/>
      <c r="K28" s="1"/>
      <c r="L28" s="1"/>
      <c r="M28" s="1"/>
      <c r="N28" s="1"/>
    </row>
    <row r="29" spans="1:16" s="53" customFormat="1" x14ac:dyDescent="0.25">
      <c r="A29" s="56" t="s">
        <v>491</v>
      </c>
      <c r="B29" s="56" t="s">
        <v>346</v>
      </c>
      <c r="C29" s="50">
        <f>15+(18/60)</f>
        <v>15.3</v>
      </c>
      <c r="D29" s="50">
        <f>16+34/60</f>
        <v>16.566666666666666</v>
      </c>
      <c r="E29" s="50">
        <f>11+(7/60)</f>
        <v>11.116666666666667</v>
      </c>
      <c r="F29" s="50">
        <f>15+(46/60)</f>
        <v>15.766666666666667</v>
      </c>
      <c r="G29" s="51">
        <f>MAX(C29:F29)</f>
        <v>16.566666666666666</v>
      </c>
      <c r="H29" s="51">
        <f>AVERAGE(C29:F29)</f>
        <v>14.6875</v>
      </c>
      <c r="I29" s="51">
        <f>MIN(C29:F29)</f>
        <v>11.116666666666667</v>
      </c>
      <c r="J29" s="357"/>
      <c r="K29" s="1"/>
      <c r="L29" s="1"/>
      <c r="M29" s="1"/>
      <c r="N29" s="1"/>
    </row>
    <row r="30" spans="1:16" s="53" customFormat="1" x14ac:dyDescent="0.25">
      <c r="A30" s="56" t="s">
        <v>492</v>
      </c>
      <c r="B30" s="56" t="s">
        <v>346</v>
      </c>
      <c r="C30" s="50">
        <f>12+2/60</f>
        <v>12.033333333333333</v>
      </c>
      <c r="D30" s="50">
        <f>23+1/60</f>
        <v>23.016666666666666</v>
      </c>
      <c r="E30" s="50">
        <f>19+49/60</f>
        <v>19.816666666666666</v>
      </c>
      <c r="F30" s="50">
        <f>12+53/60</f>
        <v>12.883333333333333</v>
      </c>
      <c r="G30" s="51">
        <f>MAX(C30:F30)</f>
        <v>23.016666666666666</v>
      </c>
      <c r="H30" s="51">
        <f>AVERAGE(C30:F30)</f>
        <v>16.9375</v>
      </c>
      <c r="I30" s="50">
        <f>MIN(C30:F30)</f>
        <v>12.033333333333333</v>
      </c>
      <c r="J30" s="357"/>
      <c r="K30" s="1"/>
      <c r="L30" s="1"/>
      <c r="M30" s="1"/>
      <c r="N30" s="1"/>
    </row>
    <row r="31" spans="1:16" s="53" customFormat="1" x14ac:dyDescent="0.25">
      <c r="A31" s="461" t="s">
        <v>480</v>
      </c>
      <c r="B31" s="463" t="s">
        <v>481</v>
      </c>
      <c r="C31" s="465" t="s">
        <v>482</v>
      </c>
      <c r="D31" s="466"/>
      <c r="E31" s="466"/>
      <c r="F31" s="467"/>
      <c r="G31" s="468" t="s">
        <v>498</v>
      </c>
      <c r="H31" s="469"/>
      <c r="I31" s="470"/>
      <c r="J31" s="357"/>
      <c r="K31" s="1"/>
      <c r="L31" s="1"/>
      <c r="M31" s="1"/>
      <c r="N31" s="1"/>
    </row>
    <row r="32" spans="1:16" s="53" customFormat="1" x14ac:dyDescent="0.25">
      <c r="A32" s="462"/>
      <c r="B32" s="464"/>
      <c r="C32" s="54" t="s">
        <v>499</v>
      </c>
      <c r="D32" s="57" t="s">
        <v>500</v>
      </c>
      <c r="E32" s="57" t="s">
        <v>501</v>
      </c>
      <c r="F32" s="57" t="s">
        <v>502</v>
      </c>
      <c r="G32" s="55" t="s">
        <v>488</v>
      </c>
      <c r="H32" s="55" t="s">
        <v>489</v>
      </c>
      <c r="I32" s="55" t="s">
        <v>490</v>
      </c>
      <c r="J32" s="357"/>
      <c r="K32" s="1"/>
      <c r="L32" s="1"/>
      <c r="M32" s="1"/>
      <c r="N32" s="1"/>
    </row>
    <row r="33" spans="1:15" s="53" customFormat="1" x14ac:dyDescent="0.25">
      <c r="A33" s="56" t="s">
        <v>491</v>
      </c>
      <c r="B33" s="56" t="s">
        <v>346</v>
      </c>
      <c r="C33" s="50">
        <f>12+(23/60)</f>
        <v>12.383333333333333</v>
      </c>
      <c r="D33" s="50">
        <f>11+37/60</f>
        <v>11.616666666666667</v>
      </c>
      <c r="E33" s="50">
        <f>3+11/60</f>
        <v>3.1833333333333331</v>
      </c>
      <c r="F33" s="50">
        <f>1+53/60</f>
        <v>1.8833333333333333</v>
      </c>
      <c r="G33" s="51">
        <f>MAX(C33:F33)</f>
        <v>12.383333333333333</v>
      </c>
      <c r="H33" s="51">
        <f>AVERAGE(C33:F33)</f>
        <v>7.2666666666666666</v>
      </c>
      <c r="I33" s="51">
        <f>MIN(C33:F33)</f>
        <v>1.8833333333333333</v>
      </c>
      <c r="J33" s="357"/>
      <c r="K33" s="1"/>
      <c r="L33" s="1"/>
      <c r="M33" s="1"/>
      <c r="N33" s="1"/>
    </row>
    <row r="34" spans="1:15" s="53" customFormat="1" x14ac:dyDescent="0.25">
      <c r="A34" s="56" t="s">
        <v>492</v>
      </c>
      <c r="B34" s="56" t="s">
        <v>346</v>
      </c>
      <c r="C34" s="50">
        <f>21+46/60</f>
        <v>21.766666666666666</v>
      </c>
      <c r="D34" s="50">
        <f>15+16/60</f>
        <v>15.266666666666667</v>
      </c>
      <c r="E34" s="50">
        <f>10+44/60</f>
        <v>10.733333333333333</v>
      </c>
      <c r="F34" s="50">
        <f>10</f>
        <v>10</v>
      </c>
      <c r="G34" s="51">
        <f>MAX(C34:F34)</f>
        <v>21.766666666666666</v>
      </c>
      <c r="H34" s="51">
        <f>AVERAGE(C34:F34)</f>
        <v>14.441666666666666</v>
      </c>
      <c r="I34" s="50">
        <f>MIN(C34:F34)</f>
        <v>10</v>
      </c>
      <c r="J34" s="357"/>
      <c r="K34" s="1"/>
      <c r="L34" s="1"/>
      <c r="M34" s="1"/>
      <c r="N34" s="1"/>
    </row>
    <row r="35" spans="1:15" s="53" customFormat="1" x14ac:dyDescent="0.25">
      <c r="A35" s="1"/>
      <c r="B35" s="1"/>
      <c r="C35" s="1"/>
      <c r="D35" s="1"/>
      <c r="E35" s="1"/>
      <c r="F35" s="1"/>
      <c r="G35" s="1"/>
      <c r="H35" s="1"/>
      <c r="I35" s="1"/>
      <c r="J35" s="357"/>
      <c r="K35" s="1"/>
      <c r="L35" s="1"/>
      <c r="M35" s="1"/>
      <c r="N35" s="1"/>
    </row>
    <row r="36" spans="1:15" s="53" customFormat="1" x14ac:dyDescent="0.25">
      <c r="A36" s="1"/>
      <c r="B36" s="1"/>
      <c r="C36" s="1"/>
      <c r="D36" s="1"/>
      <c r="E36" s="1"/>
      <c r="F36" s="1"/>
      <c r="G36" s="1"/>
      <c r="H36" s="1"/>
      <c r="I36" s="1"/>
      <c r="J36" s="357"/>
      <c r="K36" s="1"/>
      <c r="L36" s="357"/>
      <c r="M36" s="1"/>
      <c r="N36" s="357"/>
      <c r="O36" s="1"/>
    </row>
    <row r="37" spans="1:15" s="59" customFormat="1" ht="18.600000000000001" customHeight="1" x14ac:dyDescent="0.3">
      <c r="A37" s="44" t="s">
        <v>460</v>
      </c>
      <c r="B37" s="58"/>
      <c r="C37" s="58"/>
      <c r="D37" s="58"/>
      <c r="E37" s="58"/>
      <c r="F37" s="58"/>
      <c r="G37" s="58"/>
      <c r="H37" s="58"/>
      <c r="I37" s="58"/>
      <c r="J37" s="58"/>
      <c r="K37" s="58"/>
      <c r="L37" s="58"/>
      <c r="M37" s="58"/>
      <c r="N37" s="58"/>
      <c r="O37" s="58"/>
    </row>
    <row r="38" spans="1:15" s="60" customFormat="1" ht="14.45" customHeight="1" x14ac:dyDescent="0.25">
      <c r="A38" s="1"/>
      <c r="B38" s="1"/>
      <c r="D38" s="1"/>
      <c r="E38" s="1"/>
      <c r="F38" s="1"/>
      <c r="G38" s="1"/>
      <c r="H38" s="1"/>
      <c r="I38" s="1"/>
      <c r="J38" s="1"/>
      <c r="K38" s="1"/>
      <c r="L38" s="1"/>
      <c r="M38" s="1"/>
      <c r="N38" s="1"/>
      <c r="O38" s="1"/>
    </row>
    <row r="39" spans="1:15" s="60" customFormat="1" ht="14.45" customHeight="1" x14ac:dyDescent="0.25">
      <c r="A39" s="474" t="s">
        <v>465</v>
      </c>
      <c r="B39" s="474" t="s">
        <v>466</v>
      </c>
      <c r="C39" s="486" t="s">
        <v>503</v>
      </c>
      <c r="D39" s="480" t="s">
        <v>190</v>
      </c>
      <c r="E39" s="1"/>
      <c r="F39" s="1"/>
      <c r="G39" s="1"/>
      <c r="H39" s="1"/>
      <c r="I39" s="1"/>
      <c r="J39" s="1"/>
      <c r="K39" s="1"/>
      <c r="L39" s="1"/>
      <c r="M39" s="1"/>
      <c r="N39" s="1"/>
      <c r="O39" s="1"/>
    </row>
    <row r="40" spans="1:15" s="60" customFormat="1" x14ac:dyDescent="0.25">
      <c r="A40" s="475"/>
      <c r="B40" s="475"/>
      <c r="C40" s="486"/>
      <c r="D40" s="480"/>
      <c r="E40" s="1"/>
      <c r="F40" s="1"/>
      <c r="G40" s="1"/>
      <c r="H40" s="1"/>
      <c r="I40" s="1"/>
      <c r="J40" s="1"/>
      <c r="K40" s="1"/>
      <c r="L40" s="1"/>
      <c r="M40" s="1"/>
      <c r="N40" s="1"/>
      <c r="O40" s="1"/>
    </row>
    <row r="41" spans="1:15" x14ac:dyDescent="0.25">
      <c r="A41" s="481" t="s">
        <v>475</v>
      </c>
      <c r="B41" s="48" t="s">
        <v>304</v>
      </c>
      <c r="C41" s="476">
        <v>10</v>
      </c>
      <c r="D41" s="477" t="s">
        <v>504</v>
      </c>
      <c r="E41" s="1"/>
      <c r="F41" s="1"/>
      <c r="G41" s="357"/>
      <c r="H41" s="357"/>
      <c r="I41" s="357"/>
      <c r="J41" s="357"/>
      <c r="K41" s="357"/>
      <c r="L41" s="357"/>
      <c r="M41" s="357"/>
      <c r="N41" s="357"/>
      <c r="O41" s="357"/>
    </row>
    <row r="42" spans="1:15" x14ac:dyDescent="0.25">
      <c r="A42" s="482"/>
      <c r="B42" s="48" t="s">
        <v>305</v>
      </c>
      <c r="C42" s="476"/>
      <c r="D42" s="478"/>
      <c r="E42" s="1"/>
      <c r="F42" s="1"/>
      <c r="G42" s="357"/>
      <c r="H42" s="357"/>
      <c r="I42" s="357"/>
      <c r="J42" s="357"/>
      <c r="K42" s="357"/>
      <c r="L42" s="357"/>
      <c r="M42" s="357"/>
      <c r="N42" s="357"/>
      <c r="O42" s="357"/>
    </row>
    <row r="43" spans="1:15" x14ac:dyDescent="0.25">
      <c r="A43" s="483"/>
      <c r="B43" s="48" t="s">
        <v>58</v>
      </c>
      <c r="C43" s="476"/>
      <c r="D43" s="478"/>
      <c r="E43" s="1"/>
      <c r="F43" s="1"/>
      <c r="G43" s="357"/>
      <c r="H43" s="357"/>
      <c r="I43" s="357"/>
      <c r="J43" s="357"/>
      <c r="K43" s="357"/>
      <c r="L43" s="357"/>
      <c r="M43" s="357"/>
      <c r="N43" s="357"/>
      <c r="O43" s="357"/>
    </row>
    <row r="44" spans="1:15" x14ac:dyDescent="0.25">
      <c r="A44" s="479" t="s">
        <v>477</v>
      </c>
      <c r="B44" s="48" t="s">
        <v>304</v>
      </c>
      <c r="C44" s="476">
        <v>10</v>
      </c>
      <c r="D44" s="478"/>
      <c r="E44" s="1"/>
      <c r="F44" s="1"/>
      <c r="G44" s="357"/>
      <c r="H44" s="357"/>
      <c r="I44" s="357"/>
      <c r="J44" s="357"/>
      <c r="K44" s="357"/>
      <c r="L44" s="357"/>
      <c r="M44" s="357"/>
      <c r="N44" s="357"/>
      <c r="O44" s="357"/>
    </row>
    <row r="45" spans="1:15" x14ac:dyDescent="0.25">
      <c r="A45" s="479"/>
      <c r="B45" s="48" t="s">
        <v>305</v>
      </c>
      <c r="C45" s="476"/>
      <c r="D45" s="478"/>
      <c r="E45" s="1"/>
      <c r="F45" s="1"/>
      <c r="G45" s="357"/>
      <c r="H45" s="357"/>
      <c r="I45" s="357"/>
      <c r="J45" s="357"/>
      <c r="K45" s="357"/>
      <c r="L45" s="357"/>
      <c r="M45" s="357"/>
      <c r="N45" s="357"/>
      <c r="O45" s="357"/>
    </row>
    <row r="46" spans="1:15" x14ac:dyDescent="0.25">
      <c r="A46" s="479"/>
      <c r="B46" s="48" t="s">
        <v>58</v>
      </c>
      <c r="C46" s="476"/>
      <c r="D46" s="478"/>
      <c r="E46" s="1"/>
      <c r="F46" s="1"/>
      <c r="G46" s="357"/>
      <c r="H46" s="357"/>
      <c r="I46" s="357"/>
      <c r="J46" s="357"/>
      <c r="K46" s="357"/>
      <c r="L46" s="357"/>
      <c r="M46" s="357"/>
      <c r="N46" s="357"/>
      <c r="O46" s="357"/>
    </row>
    <row r="48" spans="1:15" s="62" customFormat="1" ht="18.75" x14ac:dyDescent="0.3">
      <c r="A48" s="44" t="s">
        <v>505</v>
      </c>
      <c r="B48" s="58"/>
      <c r="C48" s="58"/>
      <c r="D48" s="58"/>
      <c r="E48" s="61"/>
      <c r="F48" s="61"/>
      <c r="G48" s="61"/>
      <c r="H48" s="61"/>
      <c r="I48" s="61"/>
      <c r="J48" s="61"/>
      <c r="K48" s="61"/>
      <c r="L48" s="61"/>
      <c r="M48" s="61"/>
      <c r="N48" s="61"/>
    </row>
    <row r="49" spans="1:122" ht="14.45" customHeight="1" x14ac:dyDescent="0.25">
      <c r="A49" s="1"/>
      <c r="B49" s="1"/>
      <c r="C49" s="60"/>
      <c r="D49" s="1"/>
      <c r="E49" s="357"/>
      <c r="F49" s="357"/>
      <c r="G49" s="357"/>
      <c r="H49" s="357"/>
      <c r="I49" s="357"/>
      <c r="J49" s="357"/>
      <c r="K49" s="357"/>
      <c r="L49" s="357"/>
      <c r="M49" s="357"/>
      <c r="N49" s="357"/>
    </row>
    <row r="50" spans="1:122" s="64" customFormat="1" ht="42" customHeight="1" x14ac:dyDescent="0.2">
      <c r="A50" s="480" t="s">
        <v>295</v>
      </c>
      <c r="B50" s="471" t="s">
        <v>506</v>
      </c>
      <c r="C50" s="472"/>
      <c r="D50" s="472"/>
      <c r="E50" s="472"/>
      <c r="F50" s="473"/>
      <c r="G50" s="64" t="s">
        <v>507</v>
      </c>
    </row>
    <row r="51" spans="1:122" s="64" customFormat="1" ht="18.95" customHeight="1" x14ac:dyDescent="0.2">
      <c r="A51" s="480"/>
      <c r="B51" s="484" t="s">
        <v>508</v>
      </c>
      <c r="C51" s="485" t="s">
        <v>509</v>
      </c>
      <c r="D51" s="485"/>
      <c r="E51" s="485"/>
      <c r="F51" s="485"/>
      <c r="G51" s="64" t="s">
        <v>510</v>
      </c>
    </row>
    <row r="52" spans="1:122" s="64" customFormat="1" ht="26.45" customHeight="1" x14ac:dyDescent="0.2">
      <c r="A52" s="480"/>
      <c r="B52" s="484"/>
      <c r="C52" s="364" t="s">
        <v>202</v>
      </c>
      <c r="D52" s="364" t="s">
        <v>511</v>
      </c>
      <c r="E52" s="364" t="s">
        <v>512</v>
      </c>
      <c r="F52" s="364" t="s">
        <v>204</v>
      </c>
    </row>
    <row r="53" spans="1:122" s="64" customFormat="1" ht="12.75" x14ac:dyDescent="0.2">
      <c r="A53" s="48" t="s">
        <v>304</v>
      </c>
      <c r="B53" s="65" t="s">
        <v>513</v>
      </c>
      <c r="C53" s="66">
        <v>1.17</v>
      </c>
      <c r="D53" s="113">
        <v>48.5</v>
      </c>
      <c r="E53" s="63">
        <v>46.9</v>
      </c>
      <c r="F53" s="66">
        <v>144.80000000000001</v>
      </c>
    </row>
    <row r="54" spans="1:122" s="64" customFormat="1" ht="12.75" x14ac:dyDescent="0.2">
      <c r="A54" s="48" t="s">
        <v>305</v>
      </c>
      <c r="B54" s="65" t="s">
        <v>514</v>
      </c>
      <c r="C54" s="66"/>
      <c r="D54" s="113">
        <f>AVERAGE(D53,D55)</f>
        <v>24.335000000000001</v>
      </c>
      <c r="E54" s="63"/>
      <c r="F54" s="66"/>
    </row>
    <row r="55" spans="1:122" s="64" customFormat="1" ht="12.75" x14ac:dyDescent="0.2">
      <c r="A55" s="48" t="s">
        <v>58</v>
      </c>
      <c r="B55" s="65" t="s">
        <v>515</v>
      </c>
      <c r="C55" s="66">
        <v>1E-3</v>
      </c>
      <c r="D55" s="113">
        <v>0.17</v>
      </c>
      <c r="E55" s="63">
        <v>0.24</v>
      </c>
      <c r="F55" s="66">
        <v>0.66</v>
      </c>
    </row>
    <row r="56" spans="1:122" x14ac:dyDescent="0.25">
      <c r="A56" s="39"/>
      <c r="B56" s="39"/>
      <c r="C56" s="39"/>
      <c r="D56" s="39"/>
      <c r="E56" s="39"/>
      <c r="F56" s="356"/>
      <c r="G56" s="356"/>
      <c r="H56" s="356"/>
      <c r="I56" s="356"/>
      <c r="J56" s="64"/>
      <c r="K56" s="64"/>
      <c r="L56" s="64"/>
      <c r="M56" s="64"/>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row>
    <row r="59" spans="1:122" x14ac:dyDescent="0.25">
      <c r="A59" s="30"/>
      <c r="B59" s="357"/>
      <c r="C59" s="357"/>
      <c r="D59" s="357"/>
      <c r="E59" s="357"/>
      <c r="F59" s="357"/>
      <c r="G59" s="357"/>
      <c r="H59" s="357"/>
      <c r="I59" s="357"/>
      <c r="J59" s="357"/>
      <c r="K59" s="357"/>
      <c r="L59" s="357"/>
      <c r="M59" s="357"/>
      <c r="N59" s="357"/>
    </row>
    <row r="62" spans="1:122" x14ac:dyDescent="0.25">
      <c r="A62" s="357"/>
      <c r="B62" s="357"/>
      <c r="C62" s="357"/>
      <c r="D62" s="357"/>
      <c r="E62" s="357"/>
      <c r="F62" s="357"/>
      <c r="G62" s="357"/>
      <c r="H62" s="357"/>
      <c r="I62" s="357"/>
      <c r="J62" s="357"/>
      <c r="K62" s="357"/>
      <c r="L62" s="357"/>
      <c r="M62" s="357">
        <f>44.8*10*0.66</f>
        <v>295.68</v>
      </c>
      <c r="N62" s="357"/>
    </row>
    <row r="71" spans="1:18" customFormat="1" x14ac:dyDescent="0.25">
      <c r="A71" s="357"/>
      <c r="B71" s="357"/>
      <c r="C71" s="357"/>
      <c r="D71" s="357"/>
      <c r="E71" s="357"/>
      <c r="F71" s="357"/>
      <c r="G71" s="5"/>
      <c r="H71" s="5"/>
      <c r="I71" s="5"/>
      <c r="J71" s="5"/>
      <c r="K71" s="5"/>
      <c r="L71" s="5"/>
      <c r="M71" s="5"/>
      <c r="N71" s="5"/>
      <c r="O71" s="5"/>
      <c r="P71" s="5"/>
      <c r="Q71" s="5"/>
      <c r="R71" s="5"/>
    </row>
    <row r="72" spans="1:18" s="61" customFormat="1" ht="18.75" x14ac:dyDescent="0.3">
      <c r="A72" s="44" t="s">
        <v>516</v>
      </c>
      <c r="G72" s="67"/>
      <c r="H72" s="67"/>
      <c r="I72" s="67"/>
      <c r="J72" s="67"/>
      <c r="K72" s="67"/>
      <c r="L72" s="67"/>
      <c r="M72" s="67"/>
      <c r="N72" s="67"/>
      <c r="O72" s="67"/>
      <c r="P72" s="67"/>
      <c r="Q72" s="67"/>
      <c r="R72" s="67"/>
    </row>
    <row r="73" spans="1:18" customFormat="1" ht="18.75" x14ac:dyDescent="0.3">
      <c r="A73" s="38"/>
      <c r="B73" s="357"/>
      <c r="C73" s="357"/>
      <c r="D73" s="357"/>
      <c r="E73" s="357"/>
      <c r="F73" s="357"/>
      <c r="G73" s="5"/>
      <c r="H73" s="5"/>
      <c r="I73" s="5"/>
      <c r="J73" s="5"/>
      <c r="K73" s="5"/>
      <c r="L73" s="5"/>
      <c r="M73" s="5"/>
      <c r="N73" s="5"/>
      <c r="O73" s="5"/>
      <c r="P73" s="5"/>
      <c r="Q73" s="5"/>
      <c r="R73" s="5"/>
    </row>
    <row r="74" spans="1:18" customFormat="1" ht="15.75" x14ac:dyDescent="0.25">
      <c r="A74" s="40" t="s">
        <v>517</v>
      </c>
      <c r="B74" s="356"/>
      <c r="C74" s="1"/>
      <c r="D74" s="356"/>
      <c r="E74" s="356"/>
      <c r="F74" s="356"/>
      <c r="G74" s="5"/>
      <c r="H74" s="5"/>
      <c r="I74" s="5"/>
      <c r="J74" s="5"/>
      <c r="K74" s="5"/>
      <c r="L74" s="5"/>
      <c r="M74" s="5"/>
      <c r="N74" s="5"/>
      <c r="O74" s="5"/>
      <c r="P74" s="5"/>
      <c r="Q74" s="5"/>
      <c r="R74" s="5"/>
    </row>
    <row r="75" spans="1:18" customFormat="1" ht="30" x14ac:dyDescent="0.25">
      <c r="A75" s="75" t="s">
        <v>518</v>
      </c>
      <c r="B75" s="455" t="s">
        <v>519</v>
      </c>
      <c r="C75" s="455"/>
      <c r="D75" s="458" t="s">
        <v>77</v>
      </c>
      <c r="E75" s="458"/>
      <c r="F75" s="75" t="s">
        <v>520</v>
      </c>
      <c r="G75" s="75" t="s">
        <v>521</v>
      </c>
      <c r="H75" s="75" t="s">
        <v>522</v>
      </c>
      <c r="I75" s="5"/>
      <c r="J75" s="5"/>
      <c r="K75" s="5"/>
      <c r="L75" s="5"/>
      <c r="M75" s="5"/>
      <c r="N75" s="5"/>
      <c r="O75" s="5"/>
      <c r="P75" s="5"/>
      <c r="Q75" s="5"/>
      <c r="R75" s="5"/>
    </row>
    <row r="76" spans="1:18" customFormat="1" ht="66.95" customHeight="1" x14ac:dyDescent="0.25">
      <c r="A76" s="365" t="s">
        <v>523</v>
      </c>
      <c r="B76" s="454" t="s">
        <v>524</v>
      </c>
      <c r="C76" s="454"/>
      <c r="D76" s="459" t="s">
        <v>525</v>
      </c>
      <c r="E76" s="459"/>
      <c r="F76" s="365">
        <v>1.3</v>
      </c>
      <c r="G76" s="365">
        <v>1.6</v>
      </c>
      <c r="H76" s="365">
        <f>AVERAGE(F76:G76)</f>
        <v>1.4500000000000002</v>
      </c>
      <c r="I76" s="5"/>
      <c r="J76" s="5"/>
      <c r="K76" s="5"/>
      <c r="L76" s="5"/>
      <c r="M76" s="5"/>
      <c r="N76" s="5"/>
      <c r="O76" s="5"/>
      <c r="P76" s="5"/>
      <c r="Q76" s="5"/>
      <c r="R76" s="5"/>
    </row>
    <row r="77" spans="1:18" customFormat="1" ht="93.6" customHeight="1" x14ac:dyDescent="0.25">
      <c r="A77" s="25" t="s">
        <v>526</v>
      </c>
      <c r="B77" s="454" t="s">
        <v>527</v>
      </c>
      <c r="C77" s="454"/>
      <c r="D77" s="459" t="s">
        <v>528</v>
      </c>
      <c r="E77" s="459"/>
      <c r="F77" s="72" t="s">
        <v>473</v>
      </c>
      <c r="G77" s="72" t="s">
        <v>473</v>
      </c>
      <c r="H77" s="365">
        <v>1.3</v>
      </c>
      <c r="I77" s="5"/>
      <c r="J77" s="5"/>
      <c r="K77" s="5"/>
      <c r="L77" s="5"/>
      <c r="M77" s="5"/>
      <c r="N77" s="5"/>
      <c r="O77" s="5"/>
      <c r="P77" s="5"/>
      <c r="Q77" s="5"/>
      <c r="R77" s="5"/>
    </row>
    <row r="78" spans="1:18" customFormat="1" x14ac:dyDescent="0.25">
      <c r="A78" s="25" t="s">
        <v>529</v>
      </c>
      <c r="B78" s="457" t="s">
        <v>530</v>
      </c>
      <c r="C78" s="457"/>
      <c r="D78" s="460" t="s">
        <v>33</v>
      </c>
      <c r="E78" s="460"/>
      <c r="F78" s="72" t="s">
        <v>473</v>
      </c>
      <c r="G78" s="72" t="s">
        <v>473</v>
      </c>
      <c r="H78" s="73">
        <v>1.41</v>
      </c>
      <c r="I78" s="5"/>
      <c r="J78" s="5"/>
      <c r="K78" s="5"/>
      <c r="L78" s="5"/>
      <c r="M78" s="5"/>
      <c r="N78" s="5"/>
      <c r="O78" s="5"/>
      <c r="P78" s="5"/>
      <c r="Q78" s="5"/>
      <c r="R78" s="5"/>
    </row>
    <row r="79" spans="1:18" ht="92.45" customHeight="1" x14ac:dyDescent="0.25">
      <c r="A79" s="369" t="s">
        <v>531</v>
      </c>
      <c r="B79" s="456" t="s">
        <v>532</v>
      </c>
      <c r="C79" s="456"/>
      <c r="D79" s="459" t="s">
        <v>533</v>
      </c>
      <c r="E79" s="459"/>
      <c r="F79" s="72" t="s">
        <v>473</v>
      </c>
      <c r="G79" s="72" t="s">
        <v>473</v>
      </c>
      <c r="H79" s="369">
        <v>1.38</v>
      </c>
      <c r="I79" s="357"/>
      <c r="J79" s="357"/>
      <c r="K79" s="357"/>
      <c r="L79" s="357"/>
      <c r="M79" s="357"/>
      <c r="N79" s="357"/>
    </row>
    <row r="80" spans="1:18" x14ac:dyDescent="0.25">
      <c r="A80" s="451" t="s">
        <v>534</v>
      </c>
      <c r="B80" s="452"/>
      <c r="C80" s="452"/>
      <c r="D80" s="452"/>
      <c r="E80" s="452"/>
      <c r="F80" s="452"/>
      <c r="G80" s="453"/>
      <c r="H80" s="74">
        <f>AVERAGE(H76:H79)</f>
        <v>1.385</v>
      </c>
      <c r="I80" s="357"/>
      <c r="J80" s="357"/>
      <c r="K80" s="357"/>
      <c r="L80" s="357"/>
      <c r="M80" s="357"/>
      <c r="N80" s="357"/>
    </row>
    <row r="81" spans="1:14" x14ac:dyDescent="0.25">
      <c r="A81" s="357" t="s">
        <v>535</v>
      </c>
      <c r="B81" s="356">
        <v>0.05</v>
      </c>
      <c r="C81" s="357" t="s">
        <v>536</v>
      </c>
      <c r="D81" s="29"/>
      <c r="E81" s="29"/>
      <c r="F81" s="29"/>
      <c r="G81" s="29"/>
      <c r="H81" s="164"/>
      <c r="I81" s="357"/>
      <c r="J81" s="357"/>
      <c r="K81" s="357"/>
      <c r="L81" s="357"/>
      <c r="M81" s="357"/>
      <c r="N81" s="357"/>
    </row>
    <row r="83" spans="1:14" s="62" customFormat="1" ht="18.75" x14ac:dyDescent="0.3">
      <c r="A83" s="44" t="s">
        <v>537</v>
      </c>
      <c r="B83" s="61"/>
      <c r="C83" s="61"/>
      <c r="D83" s="61"/>
      <c r="E83" s="61"/>
      <c r="F83" s="61"/>
      <c r="G83" s="61"/>
      <c r="H83" s="61"/>
      <c r="I83" s="61"/>
      <c r="J83" s="61"/>
      <c r="K83" s="61"/>
      <c r="L83" s="61"/>
      <c r="M83" s="61"/>
      <c r="N83" s="61"/>
    </row>
    <row r="85" spans="1:14" s="43" customFormat="1" ht="15.95" customHeight="1" x14ac:dyDescent="0.25">
      <c r="A85" s="40" t="s">
        <v>538</v>
      </c>
      <c r="B85" s="40"/>
      <c r="C85" s="68"/>
      <c r="D85" s="68"/>
      <c r="E85" s="68"/>
      <c r="F85" s="68"/>
      <c r="G85" s="42"/>
      <c r="H85" s="42"/>
      <c r="I85" s="42"/>
      <c r="J85" s="42"/>
      <c r="K85" s="42"/>
      <c r="L85" s="42"/>
      <c r="M85" s="42"/>
      <c r="N85" s="42"/>
    </row>
    <row r="86" spans="1:14" s="43" customFormat="1" ht="15.75" x14ac:dyDescent="0.25">
      <c r="A86" s="69" t="s">
        <v>539</v>
      </c>
      <c r="B86" s="70"/>
      <c r="C86" s="68"/>
      <c r="D86" s="68"/>
      <c r="E86" s="68"/>
      <c r="F86" s="68"/>
      <c r="G86" s="42"/>
      <c r="H86" s="42"/>
      <c r="I86" s="42"/>
      <c r="J86" s="42"/>
      <c r="K86" s="42"/>
      <c r="L86" s="42"/>
      <c r="M86" s="42"/>
      <c r="N86" s="42"/>
    </row>
    <row r="87" spans="1:14" ht="45" x14ac:dyDescent="0.25">
      <c r="A87" s="366" t="s">
        <v>540</v>
      </c>
      <c r="B87" s="366" t="s">
        <v>190</v>
      </c>
      <c r="C87" s="366" t="s">
        <v>541</v>
      </c>
      <c r="D87" s="366" t="s">
        <v>542</v>
      </c>
      <c r="E87" s="366" t="s">
        <v>543</v>
      </c>
      <c r="F87" s="366" t="s">
        <v>544</v>
      </c>
      <c r="G87" s="366" t="s">
        <v>545</v>
      </c>
      <c r="H87" s="357"/>
      <c r="I87" s="357"/>
      <c r="J87" s="357"/>
      <c r="K87" s="357"/>
      <c r="L87" s="357"/>
      <c r="M87" s="357"/>
      <c r="N87" s="357"/>
    </row>
    <row r="88" spans="1:14" ht="45" x14ac:dyDescent="0.25">
      <c r="A88" s="141" t="s">
        <v>546</v>
      </c>
      <c r="B88" s="141" t="s">
        <v>474</v>
      </c>
      <c r="C88" s="142">
        <v>30</v>
      </c>
      <c r="D88" s="368">
        <f>30*0.01</f>
        <v>0.3</v>
      </c>
      <c r="E88" s="368">
        <f>25*0.01</f>
        <v>0.25</v>
      </c>
      <c r="F88" s="142">
        <f>15*0.01</f>
        <v>0.15</v>
      </c>
      <c r="G88" s="368">
        <f t="shared" ref="G88" si="1">C88*2*(D88*E88+E88*F88+D88*F88)</f>
        <v>9.4499999999999993</v>
      </c>
      <c r="H88" s="357"/>
      <c r="I88" s="357"/>
      <c r="J88" s="357"/>
      <c r="K88" s="357"/>
      <c r="L88" s="357"/>
      <c r="M88" s="357"/>
      <c r="N88" s="357"/>
    </row>
    <row r="89" spans="1:14" ht="45" x14ac:dyDescent="0.25">
      <c r="A89" s="141" t="s">
        <v>547</v>
      </c>
      <c r="B89" s="141" t="s">
        <v>474</v>
      </c>
      <c r="C89" s="142">
        <v>20</v>
      </c>
      <c r="D89" s="368">
        <f>20*0.01</f>
        <v>0.2</v>
      </c>
      <c r="E89" s="142">
        <f>15*0.01</f>
        <v>0.15</v>
      </c>
      <c r="F89" s="142">
        <f>8*0.01</f>
        <v>0.08</v>
      </c>
      <c r="G89" s="368">
        <f>C89*2*(D89*E89+E89*F89+D89*F89)</f>
        <v>2.3199999999999998</v>
      </c>
    </row>
    <row r="90" spans="1:14" ht="45" x14ac:dyDescent="0.25">
      <c r="A90" s="141" t="s">
        <v>548</v>
      </c>
      <c r="B90" s="141" t="s">
        <v>474</v>
      </c>
      <c r="C90" s="142">
        <v>5</v>
      </c>
      <c r="D90" s="142">
        <f>15*0.01</f>
        <v>0.15</v>
      </c>
      <c r="E90" s="368">
        <f>10*0.01</f>
        <v>0.1</v>
      </c>
      <c r="F90" s="142">
        <f>5*0.01</f>
        <v>0.05</v>
      </c>
      <c r="G90" s="368">
        <f>C90*2*(D90*E90+E90*F90+D90*F90)</f>
        <v>0.27500000000000002</v>
      </c>
    </row>
  </sheetData>
  <sheetProtection sheet="1" objects="1" scenarios="1" formatCells="0" formatColumns="0" formatRows="0"/>
  <mergeCells count="51">
    <mergeCell ref="K12:K13"/>
    <mergeCell ref="A14:A16"/>
    <mergeCell ref="K14:K19"/>
    <mergeCell ref="A17:A19"/>
    <mergeCell ref="A22:F22"/>
    <mergeCell ref="G22:I22"/>
    <mergeCell ref="A12:A13"/>
    <mergeCell ref="B12:B13"/>
    <mergeCell ref="C12:F12"/>
    <mergeCell ref="G12:J12"/>
    <mergeCell ref="B39:B40"/>
    <mergeCell ref="C39:C40"/>
    <mergeCell ref="D39:D40"/>
    <mergeCell ref="A27:A28"/>
    <mergeCell ref="B27:B28"/>
    <mergeCell ref="C27:F27"/>
    <mergeCell ref="A31:A32"/>
    <mergeCell ref="B31:B32"/>
    <mergeCell ref="C31:F31"/>
    <mergeCell ref="A23:A24"/>
    <mergeCell ref="B23:B24"/>
    <mergeCell ref="C23:F23"/>
    <mergeCell ref="G23:I23"/>
    <mergeCell ref="B50:F50"/>
    <mergeCell ref="A39:A40"/>
    <mergeCell ref="G27:I27"/>
    <mergeCell ref="G31:I31"/>
    <mergeCell ref="C41:C43"/>
    <mergeCell ref="D41:D46"/>
    <mergeCell ref="A44:A46"/>
    <mergeCell ref="C44:C46"/>
    <mergeCell ref="A50:A52"/>
    <mergeCell ref="A41:A43"/>
    <mergeCell ref="B51:B52"/>
    <mergeCell ref="C51:F51"/>
    <mergeCell ref="A80:G80"/>
    <mergeCell ref="B76:C76"/>
    <mergeCell ref="B77:C77"/>
    <mergeCell ref="B75:C75"/>
    <mergeCell ref="B79:C79"/>
    <mergeCell ref="B78:C78"/>
    <mergeCell ref="D75:E75"/>
    <mergeCell ref="D76:E76"/>
    <mergeCell ref="D77:E77"/>
    <mergeCell ref="D78:E78"/>
    <mergeCell ref="D79:E79"/>
    <mergeCell ref="L15:L16"/>
    <mergeCell ref="M15:M16"/>
    <mergeCell ref="N15:P15"/>
    <mergeCell ref="N14:P14"/>
    <mergeCell ref="N19:P19"/>
  </mergeCells>
  <hyperlinks>
    <hyperlink ref="B76" r:id="rId1" display="https://www.ansys.com/content/dam/amp/2021/august/webpage-requests/education-resources-dam-upload-batch-2/material-property-data-for-eng-materials-BOKENGEN21.pdf" xr:uid="{8C7FF7A4-79FB-45E2-95FC-2B6B450BD6C2}"/>
    <hyperlink ref="B77" r:id="rId2" display="https://www.nature.com/articles/s41370-021-00354-0" xr:uid="{4465ABB5-AE1D-4D9D-B5E1-F9BD777306BF}"/>
    <hyperlink ref="B78" r:id="rId3" display="https://www.ipolymer.com/pdf/PVC.pdf" xr:uid="{B3CBCBCC-2058-492E-B5F4-47AD2FEEFA25}"/>
    <hyperlink ref="B79" r:id="rId4" display="https://www.matec-conferences.org/articles/matecconf/pdf/2018/34/matecconf_ifcae-iot2018_03014.pdf" xr:uid="{8AD5CB52-DE1A-4CBD-ABA4-19F78BF74B02}"/>
    <hyperlink ref="A3" location="CEM_Input__Mouthing_Duration" display="CEM Input: Mouthing Duration" xr:uid="{ACA2C108-803C-4021-952C-955D18C2BABF}"/>
    <hyperlink ref="A5" location="CEM_Input__Chemical_Migration_Rate" display="CEM Input: Chemical Migration Rate" xr:uid="{F046B434-28C3-412F-9DA5-EBDD9BDEA25A}"/>
    <hyperlink ref="A4" location="CEM_Input__Area_of_Article_Mouthed" display="CEM Input: Area of Article Mouthed" xr:uid="{422EC625-EE73-4F38-9DA7-861B3E66CE67}"/>
    <hyperlink ref="A6" location="CEM_Input__Product_Density" display="CEM Input: Density of Product" xr:uid="{525C5C9E-509B-45C6-9DF5-41F5C0087FE2}"/>
    <hyperlink ref="A7" location="CEM_Input__Surface_Area_of_Articles" display="CEM Input: Surface Area of Articles" xr:uid="{AA14422D-7F02-4377-9B94-162753182AFF}"/>
  </hyperlinks>
  <pageMargins left="0.7" right="0.7" top="0.75" bottom="0.75" header="0.3" footer="0.3"/>
  <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06680-0B38-4163-8870-02034BC131B3}">
  <dimension ref="A1:BK135"/>
  <sheetViews>
    <sheetView topLeftCell="A6" zoomScale="83" zoomScaleNormal="120" workbookViewId="0">
      <pane ySplit="1" topLeftCell="A81" activePane="bottomLeft" state="frozen"/>
      <selection activeCell="A6" sqref="A6"/>
      <selection pane="bottomLeft" activeCell="A6" sqref="A6:B6"/>
    </sheetView>
  </sheetViews>
  <sheetFormatPr defaultRowHeight="15" x14ac:dyDescent="0.25"/>
  <cols>
    <col min="1" max="1" width="36.5703125" style="16" customWidth="1"/>
    <col min="2" max="2" width="11.42578125" style="10" customWidth="1"/>
    <col min="3" max="3" width="8.5703125" style="16" customWidth="1"/>
    <col min="4" max="4" width="23" style="11" customWidth="1"/>
    <col min="5" max="5" width="20" style="10" customWidth="1"/>
    <col min="6" max="6" width="24" style="10" customWidth="1"/>
  </cols>
  <sheetData>
    <row r="1" spans="1:63" s="28" customFormat="1" ht="18" customHeight="1" x14ac:dyDescent="0.25">
      <c r="A1" s="13" t="s">
        <v>549</v>
      </c>
      <c r="B1" s="155"/>
      <c r="C1" s="112"/>
      <c r="D1" s="114"/>
      <c r="E1" s="114"/>
    </row>
    <row r="2" spans="1:63" s="28" customFormat="1" ht="12.95" customHeight="1" x14ac:dyDescent="0.25">
      <c r="A2" s="107" t="s">
        <v>550</v>
      </c>
      <c r="B2" s="156"/>
      <c r="C2" s="108"/>
      <c r="D2" s="115"/>
      <c r="E2" s="117"/>
    </row>
    <row r="3" spans="1:63" s="28" customFormat="1" ht="12.95" customHeight="1" x14ac:dyDescent="0.25">
      <c r="A3" s="107"/>
      <c r="B3" s="156"/>
      <c r="C3" s="108"/>
      <c r="D3" s="115"/>
      <c r="E3" s="117"/>
    </row>
    <row r="4" spans="1:63" s="28" customFormat="1" ht="12.95" customHeight="1" thickBot="1" x14ac:dyDescent="0.3">
      <c r="B4" s="22"/>
      <c r="D4" s="116"/>
      <c r="E4" s="116"/>
    </row>
    <row r="5" spans="1:63" s="28" customFormat="1" ht="12.95" customHeight="1" x14ac:dyDescent="0.25">
      <c r="A5" s="107"/>
      <c r="B5" s="156"/>
      <c r="C5" s="108"/>
      <c r="D5" s="108"/>
      <c r="E5" s="108"/>
      <c r="F5" s="108"/>
    </row>
    <row r="6" spans="1:63" s="14" customFormat="1" ht="45" x14ac:dyDescent="0.25">
      <c r="A6" s="497" t="s">
        <v>465</v>
      </c>
      <c r="B6" s="498"/>
      <c r="C6" s="372"/>
      <c r="D6" s="91" t="s">
        <v>551</v>
      </c>
      <c r="E6" s="91" t="s">
        <v>552</v>
      </c>
      <c r="F6" s="91" t="s">
        <v>553</v>
      </c>
      <c r="G6" s="348"/>
      <c r="H6" s="348"/>
      <c r="I6" s="348"/>
      <c r="J6" s="348"/>
      <c r="K6" s="348"/>
      <c r="L6" s="348"/>
      <c r="M6" s="348"/>
      <c r="N6" s="348"/>
      <c r="O6" s="348"/>
      <c r="P6" s="348"/>
      <c r="Q6" s="348"/>
      <c r="R6" s="348"/>
      <c r="S6" s="348"/>
      <c r="T6" s="348"/>
      <c r="U6" s="348"/>
      <c r="V6" s="348"/>
      <c r="W6" s="348"/>
      <c r="X6" s="348"/>
      <c r="Y6" s="348"/>
      <c r="Z6" s="348"/>
      <c r="AA6" s="348"/>
      <c r="AB6" s="348"/>
      <c r="AC6" s="348"/>
      <c r="AD6" s="348"/>
      <c r="AE6" s="348"/>
      <c r="AF6" s="348"/>
      <c r="AG6" s="348"/>
      <c r="AH6" s="348"/>
      <c r="AI6" s="348"/>
      <c r="AJ6" s="348"/>
      <c r="AK6" s="348"/>
      <c r="AL6" s="348"/>
      <c r="AM6" s="348"/>
      <c r="AN6" s="348"/>
      <c r="AO6" s="348"/>
      <c r="AP6" s="348"/>
      <c r="AQ6" s="348"/>
      <c r="AR6" s="348"/>
      <c r="AS6" s="348"/>
      <c r="AT6" s="348"/>
      <c r="AU6" s="348"/>
      <c r="AV6" s="348"/>
      <c r="AW6" s="348"/>
      <c r="AX6" s="348"/>
      <c r="AY6" s="348"/>
      <c r="AZ6" s="348"/>
      <c r="BA6" s="348"/>
      <c r="BB6" s="348"/>
      <c r="BC6" s="348"/>
      <c r="BD6" s="348"/>
      <c r="BE6" s="348"/>
      <c r="BF6" s="348"/>
      <c r="BG6" s="348"/>
      <c r="BH6" s="348"/>
      <c r="BI6" s="348"/>
      <c r="BJ6" s="348"/>
      <c r="BK6" s="348"/>
    </row>
    <row r="7" spans="1:63" s="14" customFormat="1" ht="30" x14ac:dyDescent="0.25">
      <c r="A7" s="378" t="s">
        <v>291</v>
      </c>
      <c r="B7" s="378"/>
      <c r="C7" s="378"/>
      <c r="D7" s="378" t="s">
        <v>554</v>
      </c>
      <c r="E7" s="378" t="s">
        <v>240</v>
      </c>
      <c r="F7" s="378" t="s">
        <v>240</v>
      </c>
      <c r="G7" s="348"/>
      <c r="H7" s="348"/>
      <c r="I7" s="348"/>
      <c r="J7" s="348"/>
      <c r="K7" s="348"/>
      <c r="L7" s="348"/>
      <c r="M7" s="348"/>
      <c r="N7" s="348"/>
      <c r="O7" s="348"/>
      <c r="P7" s="348"/>
      <c r="Q7" s="348"/>
      <c r="R7" s="348"/>
      <c r="S7" s="348"/>
      <c r="T7" s="348"/>
      <c r="U7" s="348"/>
      <c r="V7" s="348"/>
      <c r="W7" s="348"/>
      <c r="X7" s="348"/>
      <c r="Y7" s="348"/>
      <c r="Z7" s="348"/>
      <c r="AA7" s="348"/>
      <c r="AB7" s="348"/>
      <c r="AC7" s="348"/>
      <c r="AD7" s="348"/>
      <c r="AE7" s="348"/>
      <c r="AF7" s="348"/>
      <c r="AG7" s="348"/>
      <c r="AH7" s="348"/>
      <c r="AI7" s="348"/>
      <c r="AJ7" s="348"/>
      <c r="AK7" s="348"/>
      <c r="AL7" s="348"/>
      <c r="AM7" s="348"/>
      <c r="AN7" s="348"/>
      <c r="AO7" s="348"/>
      <c r="AP7" s="348"/>
      <c r="AQ7" s="348"/>
      <c r="AR7" s="348"/>
      <c r="AS7" s="348"/>
      <c r="AT7" s="348"/>
      <c r="AU7" s="348"/>
      <c r="AV7" s="348"/>
      <c r="AW7" s="348"/>
      <c r="AX7" s="348"/>
      <c r="AY7" s="348"/>
      <c r="AZ7" s="348"/>
      <c r="BA7" s="348"/>
      <c r="BB7" s="348"/>
      <c r="BC7" s="348"/>
      <c r="BD7" s="348"/>
      <c r="BE7" s="348"/>
      <c r="BF7" s="348"/>
      <c r="BG7" s="348"/>
      <c r="BH7" s="348"/>
      <c r="BI7" s="348"/>
      <c r="BJ7" s="348"/>
      <c r="BK7" s="348"/>
    </row>
    <row r="8" spans="1:63" s="145" customFormat="1" ht="30" x14ac:dyDescent="0.25">
      <c r="A8" s="146" t="s">
        <v>293</v>
      </c>
      <c r="B8" s="110" t="s">
        <v>294</v>
      </c>
      <c r="C8" s="110" t="s">
        <v>295</v>
      </c>
      <c r="D8" s="110" t="s">
        <v>296</v>
      </c>
      <c r="E8" s="110" t="s">
        <v>296</v>
      </c>
      <c r="F8" s="110"/>
      <c r="G8" s="357"/>
      <c r="H8" s="357"/>
      <c r="I8" s="357"/>
      <c r="J8" s="357"/>
      <c r="K8" s="357"/>
      <c r="L8" s="357"/>
      <c r="M8" s="357"/>
      <c r="N8" s="357"/>
      <c r="O8" s="357"/>
      <c r="P8" s="357"/>
      <c r="Q8" s="357"/>
      <c r="R8" s="357"/>
      <c r="S8" s="357"/>
      <c r="T8" s="357"/>
      <c r="U8" s="357"/>
      <c r="V8" s="357"/>
      <c r="W8" s="357"/>
      <c r="X8" s="357"/>
      <c r="Y8" s="357"/>
      <c r="Z8" s="357"/>
      <c r="AA8" s="357"/>
      <c r="AB8" s="357"/>
      <c r="AC8" s="357"/>
      <c r="AD8" s="357"/>
      <c r="AE8" s="357"/>
      <c r="AF8" s="357"/>
      <c r="AG8" s="357"/>
      <c r="AH8" s="357"/>
      <c r="AI8" s="357"/>
      <c r="AJ8" s="357"/>
      <c r="AK8" s="357"/>
      <c r="AL8" s="357"/>
      <c r="AM8" s="357"/>
      <c r="AN8" s="357"/>
      <c r="AO8" s="357"/>
      <c r="AP8" s="357"/>
      <c r="AQ8" s="357"/>
      <c r="AR8" s="357"/>
      <c r="AS8" s="357"/>
      <c r="AT8" s="357"/>
      <c r="AU8" s="357"/>
      <c r="AV8" s="357"/>
      <c r="AW8" s="357"/>
      <c r="AX8" s="357"/>
      <c r="AY8" s="357"/>
      <c r="AZ8" s="357"/>
      <c r="BA8" s="357"/>
      <c r="BB8" s="357"/>
      <c r="BC8" s="357"/>
      <c r="BD8" s="357"/>
      <c r="BE8" s="357"/>
      <c r="BF8" s="357"/>
      <c r="BG8" s="357"/>
      <c r="BH8" s="357"/>
      <c r="BI8" s="357"/>
      <c r="BJ8" s="357"/>
      <c r="BK8" s="357"/>
    </row>
    <row r="9" spans="1:63" s="14" customFormat="1" ht="40.5" customHeight="1" x14ac:dyDescent="0.25">
      <c r="A9" s="435" t="s">
        <v>297</v>
      </c>
      <c r="B9" s="436"/>
      <c r="C9" s="152"/>
      <c r="D9" s="88" t="s">
        <v>555</v>
      </c>
      <c r="E9" s="88" t="s">
        <v>556</v>
      </c>
      <c r="F9" s="88" t="s">
        <v>556</v>
      </c>
      <c r="G9" s="348"/>
      <c r="H9" s="348"/>
      <c r="I9" s="348"/>
      <c r="J9" s="348"/>
      <c r="K9" s="348"/>
      <c r="L9" s="348"/>
      <c r="M9" s="348"/>
      <c r="N9" s="348"/>
      <c r="O9" s="348"/>
      <c r="P9" s="348"/>
      <c r="Q9" s="348"/>
      <c r="R9" s="348"/>
      <c r="S9" s="348"/>
      <c r="T9" s="348"/>
      <c r="U9" s="348"/>
      <c r="V9" s="348"/>
      <c r="W9" s="348"/>
      <c r="X9" s="348"/>
      <c r="Y9" s="348"/>
      <c r="Z9" s="348"/>
      <c r="AA9" s="348"/>
      <c r="AB9" s="348"/>
      <c r="AC9" s="348"/>
      <c r="AD9" s="348"/>
      <c r="AE9" s="348"/>
      <c r="AF9" s="348"/>
      <c r="AG9" s="348"/>
      <c r="AH9" s="348"/>
      <c r="AI9" s="348"/>
      <c r="AJ9" s="348"/>
      <c r="AK9" s="348"/>
      <c r="AL9" s="348"/>
      <c r="AM9" s="348"/>
      <c r="AN9" s="348"/>
      <c r="AO9" s="348"/>
      <c r="AP9" s="348"/>
      <c r="AQ9" s="348"/>
      <c r="AR9" s="348"/>
      <c r="AS9" s="348"/>
      <c r="AT9" s="348"/>
      <c r="AU9" s="348"/>
      <c r="AV9" s="348"/>
      <c r="AW9" s="348"/>
      <c r="AX9" s="348"/>
      <c r="AY9" s="348"/>
      <c r="AZ9" s="348"/>
      <c r="BA9" s="348"/>
      <c r="BB9" s="348"/>
      <c r="BC9" s="348"/>
      <c r="BD9" s="348"/>
      <c r="BE9" s="348"/>
      <c r="BF9" s="348"/>
      <c r="BG9" s="348"/>
      <c r="BH9" s="348"/>
      <c r="BI9" s="348"/>
      <c r="BJ9" s="348"/>
      <c r="BK9" s="348"/>
    </row>
    <row r="10" spans="1:63" s="14" customFormat="1" ht="40.5" customHeight="1" x14ac:dyDescent="0.25">
      <c r="A10" s="360" t="s">
        <v>387</v>
      </c>
      <c r="B10" s="151" t="s">
        <v>300</v>
      </c>
      <c r="C10" s="152"/>
      <c r="D10" s="88">
        <v>1</v>
      </c>
      <c r="E10" s="88">
        <v>1</v>
      </c>
      <c r="F10" s="88">
        <v>1</v>
      </c>
      <c r="G10" s="348"/>
      <c r="H10" s="348"/>
      <c r="I10" s="348"/>
      <c r="J10" s="348"/>
      <c r="K10" s="348"/>
      <c r="L10" s="348"/>
      <c r="M10" s="348"/>
      <c r="N10" s="348"/>
      <c r="O10" s="348"/>
      <c r="P10" s="348"/>
      <c r="Q10" s="348"/>
      <c r="R10" s="348"/>
      <c r="S10" s="348"/>
      <c r="T10" s="348"/>
      <c r="U10" s="348"/>
      <c r="V10" s="348"/>
      <c r="W10" s="348"/>
      <c r="X10" s="348"/>
      <c r="Y10" s="348"/>
      <c r="Z10" s="348"/>
      <c r="AA10" s="348"/>
      <c r="AB10" s="348"/>
      <c r="AC10" s="348"/>
      <c r="AD10" s="348"/>
      <c r="AE10" s="348"/>
      <c r="AF10" s="348"/>
      <c r="AG10" s="348"/>
      <c r="AH10" s="348"/>
      <c r="AI10" s="348"/>
      <c r="AJ10" s="348"/>
      <c r="AK10" s="348"/>
      <c r="AL10" s="348"/>
      <c r="AM10" s="348"/>
      <c r="AN10" s="348"/>
      <c r="AO10" s="348"/>
      <c r="AP10" s="348"/>
      <c r="AQ10" s="348"/>
      <c r="AR10" s="348"/>
      <c r="AS10" s="348"/>
      <c r="AT10" s="348"/>
      <c r="AU10" s="348"/>
      <c r="AV10" s="348"/>
      <c r="AW10" s="348"/>
      <c r="AX10" s="348"/>
      <c r="AY10" s="348"/>
      <c r="AZ10" s="348"/>
      <c r="BA10" s="348"/>
      <c r="BB10" s="348"/>
      <c r="BC10" s="348"/>
      <c r="BD10" s="348"/>
      <c r="BE10" s="348"/>
      <c r="BF10" s="348"/>
      <c r="BG10" s="348"/>
      <c r="BH10" s="348"/>
      <c r="BI10" s="348"/>
      <c r="BJ10" s="348"/>
      <c r="BK10" s="348"/>
    </row>
    <row r="11" spans="1:63" s="14" customFormat="1" ht="40.5" customHeight="1" x14ac:dyDescent="0.25">
      <c r="A11" s="360" t="s">
        <v>387</v>
      </c>
      <c r="B11" s="151" t="s">
        <v>301</v>
      </c>
      <c r="C11" s="152"/>
      <c r="D11" s="88">
        <v>365</v>
      </c>
      <c r="E11" s="88">
        <v>52</v>
      </c>
      <c r="F11" s="88">
        <v>365</v>
      </c>
      <c r="G11" s="348"/>
      <c r="H11" s="348"/>
      <c r="I11" s="348"/>
      <c r="J11" s="348"/>
      <c r="K11" s="348"/>
      <c r="L11" s="348"/>
      <c r="M11" s="348"/>
      <c r="N11" s="348"/>
      <c r="O11" s="348"/>
      <c r="P11" s="348"/>
      <c r="Q11" s="348"/>
      <c r="R11" s="348"/>
      <c r="S11" s="348"/>
      <c r="T11" s="348"/>
      <c r="U11" s="348"/>
      <c r="V11" s="348"/>
      <c r="W11" s="348"/>
      <c r="X11" s="348"/>
      <c r="Y11" s="348"/>
      <c r="Z11" s="348"/>
      <c r="AA11" s="348"/>
      <c r="AB11" s="348"/>
      <c r="AC11" s="348"/>
      <c r="AD11" s="348"/>
      <c r="AE11" s="348"/>
      <c r="AF11" s="348"/>
      <c r="AG11" s="348"/>
      <c r="AH11" s="348"/>
      <c r="AI11" s="348"/>
      <c r="AJ11" s="348"/>
      <c r="AK11" s="348"/>
      <c r="AL11" s="348"/>
      <c r="AM11" s="348"/>
      <c r="AN11" s="348"/>
      <c r="AO11" s="348"/>
      <c r="AP11" s="348"/>
      <c r="AQ11" s="348"/>
      <c r="AR11" s="348"/>
      <c r="AS11" s="348"/>
      <c r="AT11" s="348"/>
      <c r="AU11" s="348"/>
      <c r="AV11" s="348"/>
      <c r="AW11" s="348"/>
      <c r="AX11" s="348"/>
      <c r="AY11" s="348"/>
      <c r="AZ11" s="348"/>
      <c r="BA11" s="348"/>
      <c r="BB11" s="348"/>
      <c r="BC11" s="348"/>
      <c r="BD11" s="348"/>
      <c r="BE11" s="348"/>
      <c r="BF11" s="348"/>
      <c r="BG11" s="348"/>
      <c r="BH11" s="348"/>
      <c r="BI11" s="348"/>
      <c r="BJ11" s="348"/>
      <c r="BK11" s="348"/>
    </row>
    <row r="12" spans="1:63" s="14" customFormat="1" ht="19.5" customHeight="1" x14ac:dyDescent="0.25">
      <c r="A12" s="437" t="s">
        <v>345</v>
      </c>
      <c r="B12" s="439" t="s">
        <v>303</v>
      </c>
      <c r="C12" s="362" t="s">
        <v>304</v>
      </c>
      <c r="D12" s="153">
        <v>137</v>
      </c>
      <c r="E12" s="154">
        <f>4*60</f>
        <v>240</v>
      </c>
      <c r="F12" s="154">
        <v>120</v>
      </c>
      <c r="G12" s="348"/>
      <c r="H12" s="348"/>
      <c r="I12" s="348"/>
      <c r="J12" s="348"/>
      <c r="K12" s="348"/>
      <c r="L12" s="348"/>
      <c r="M12" s="348"/>
      <c r="N12" s="348"/>
      <c r="O12" s="348"/>
      <c r="P12" s="348"/>
      <c r="Q12" s="348"/>
      <c r="R12" s="348"/>
      <c r="S12" s="348"/>
      <c r="T12" s="348"/>
      <c r="U12" s="348"/>
      <c r="V12" s="348"/>
      <c r="W12" s="348"/>
      <c r="X12" s="348"/>
      <c r="Y12" s="348"/>
      <c r="Z12" s="348"/>
      <c r="AA12" s="348"/>
      <c r="AB12" s="348"/>
      <c r="AC12" s="348"/>
      <c r="AD12" s="348"/>
      <c r="AE12" s="348"/>
      <c r="AF12" s="348"/>
      <c r="AG12" s="348"/>
      <c r="AH12" s="348"/>
      <c r="AI12" s="348"/>
      <c r="AJ12" s="348"/>
      <c r="AK12" s="348"/>
      <c r="AL12" s="348"/>
      <c r="AM12" s="348"/>
      <c r="AN12" s="348"/>
      <c r="AO12" s="348"/>
      <c r="AP12" s="348"/>
      <c r="AQ12" s="348"/>
      <c r="AR12" s="348"/>
      <c r="AS12" s="348"/>
      <c r="AT12" s="348"/>
      <c r="AU12" s="348"/>
      <c r="AV12" s="348"/>
      <c r="AW12" s="348"/>
      <c r="AX12" s="348"/>
      <c r="AY12" s="348"/>
      <c r="AZ12" s="348"/>
      <c r="BA12" s="348"/>
      <c r="BB12" s="348"/>
      <c r="BC12" s="348"/>
      <c r="BD12" s="348"/>
      <c r="BE12" s="348"/>
      <c r="BF12" s="348"/>
      <c r="BG12" s="348"/>
      <c r="BH12" s="348"/>
      <c r="BI12" s="348"/>
      <c r="BJ12" s="348"/>
      <c r="BK12" s="348"/>
    </row>
    <row r="13" spans="1:63" s="14" customFormat="1" ht="18.600000000000001" customHeight="1" x14ac:dyDescent="0.25">
      <c r="A13" s="438"/>
      <c r="B13" s="440"/>
      <c r="C13" s="362" t="s">
        <v>305</v>
      </c>
      <c r="D13" s="153">
        <v>88</v>
      </c>
      <c r="E13" s="154">
        <f>0.5*E12</f>
        <v>120</v>
      </c>
      <c r="F13" s="154">
        <v>60</v>
      </c>
      <c r="G13" s="348"/>
      <c r="H13" s="348"/>
      <c r="I13" s="348"/>
      <c r="J13" s="348"/>
      <c r="K13" s="348"/>
      <c r="L13" s="348"/>
      <c r="M13" s="348"/>
      <c r="N13" s="348"/>
      <c r="O13" s="348"/>
      <c r="P13" s="348"/>
      <c r="Q13" s="348"/>
      <c r="R13" s="348"/>
      <c r="S13" s="348"/>
      <c r="T13" s="348"/>
      <c r="U13" s="348"/>
      <c r="V13" s="348"/>
      <c r="W13" s="348"/>
      <c r="X13" s="348"/>
      <c r="Y13" s="348"/>
      <c r="Z13" s="348"/>
      <c r="AA13" s="348"/>
      <c r="AB13" s="348"/>
      <c r="AC13" s="348"/>
      <c r="AD13" s="348"/>
      <c r="AE13" s="348"/>
      <c r="AF13" s="348"/>
      <c r="AG13" s="348"/>
      <c r="AH13" s="348"/>
      <c r="AI13" s="348"/>
      <c r="AJ13" s="348"/>
      <c r="AK13" s="348"/>
      <c r="AL13" s="348"/>
      <c r="AM13" s="348"/>
      <c r="AN13" s="348"/>
      <c r="AO13" s="348"/>
      <c r="AP13" s="348"/>
      <c r="AQ13" s="348"/>
      <c r="AR13" s="348"/>
      <c r="AS13" s="348"/>
      <c r="AT13" s="348"/>
      <c r="AU13" s="348"/>
      <c r="AV13" s="348"/>
      <c r="AW13" s="348"/>
      <c r="AX13" s="348"/>
      <c r="AY13" s="348"/>
      <c r="AZ13" s="348"/>
      <c r="BA13" s="348"/>
      <c r="BB13" s="348"/>
      <c r="BC13" s="348"/>
      <c r="BD13" s="348"/>
      <c r="BE13" s="348"/>
      <c r="BF13" s="348"/>
      <c r="BG13" s="348"/>
      <c r="BH13" s="348"/>
      <c r="BI13" s="348"/>
      <c r="BJ13" s="348"/>
      <c r="BK13" s="348"/>
    </row>
    <row r="14" spans="1:63" s="14" customFormat="1" ht="15" customHeight="1" x14ac:dyDescent="0.25">
      <c r="A14" s="438"/>
      <c r="B14" s="440"/>
      <c r="C14" s="362" t="s">
        <v>58</v>
      </c>
      <c r="D14" s="153">
        <v>24</v>
      </c>
      <c r="E14" s="154">
        <f>60</f>
        <v>60</v>
      </c>
      <c r="F14" s="154">
        <v>30</v>
      </c>
      <c r="G14" s="348"/>
      <c r="H14" s="348"/>
      <c r="I14" s="348"/>
      <c r="J14" s="348"/>
      <c r="K14" s="348"/>
      <c r="L14" s="348"/>
      <c r="M14" s="348"/>
      <c r="N14" s="348"/>
      <c r="O14" s="348"/>
      <c r="P14" s="348"/>
      <c r="Q14" s="348"/>
      <c r="R14" s="348"/>
      <c r="S14" s="348"/>
      <c r="T14" s="348"/>
      <c r="U14" s="348"/>
      <c r="V14" s="348"/>
      <c r="W14" s="348"/>
      <c r="X14" s="348"/>
      <c r="Y14" s="348"/>
      <c r="Z14" s="348"/>
      <c r="AA14" s="348"/>
      <c r="AB14" s="348"/>
      <c r="AC14" s="348"/>
      <c r="AD14" s="348"/>
      <c r="AE14" s="348"/>
      <c r="AF14" s="348"/>
      <c r="AG14" s="348"/>
      <c r="AH14" s="348"/>
      <c r="AI14" s="348"/>
      <c r="AJ14" s="348"/>
      <c r="AK14" s="348"/>
      <c r="AL14" s="348"/>
      <c r="AM14" s="348"/>
      <c r="AN14" s="348"/>
      <c r="AO14" s="348"/>
      <c r="AP14" s="348"/>
      <c r="AQ14" s="348"/>
      <c r="AR14" s="348"/>
      <c r="AS14" s="348"/>
      <c r="AT14" s="348"/>
      <c r="AU14" s="348"/>
      <c r="AV14" s="348"/>
      <c r="AW14" s="348"/>
      <c r="AX14" s="348"/>
      <c r="AY14" s="348"/>
      <c r="AZ14" s="348"/>
      <c r="BA14" s="348"/>
      <c r="BB14" s="348"/>
      <c r="BC14" s="348"/>
      <c r="BD14" s="348"/>
      <c r="BE14" s="348"/>
      <c r="BF14" s="348"/>
      <c r="BG14" s="348"/>
      <c r="BH14" s="348"/>
      <c r="BI14" s="348"/>
      <c r="BJ14" s="348"/>
      <c r="BK14" s="348"/>
    </row>
    <row r="15" spans="1:63" s="144" customFormat="1" ht="20.100000000000001" customHeight="1" x14ac:dyDescent="0.25">
      <c r="A15" s="150" t="s">
        <v>306</v>
      </c>
      <c r="B15" s="157"/>
      <c r="C15" s="147"/>
      <c r="D15" s="148"/>
      <c r="E15" s="149"/>
      <c r="F15" s="148"/>
      <c r="G15" s="348"/>
      <c r="H15" s="348"/>
      <c r="I15" s="348"/>
      <c r="J15" s="348"/>
      <c r="K15" s="348"/>
      <c r="L15" s="348"/>
      <c r="M15" s="348"/>
      <c r="N15" s="348"/>
      <c r="O15" s="348"/>
      <c r="P15" s="348"/>
      <c r="Q15" s="348"/>
      <c r="R15" s="348"/>
      <c r="S15" s="348"/>
      <c r="T15" s="348"/>
      <c r="U15" s="348"/>
      <c r="V15" s="348"/>
      <c r="W15" s="348"/>
      <c r="X15" s="348"/>
      <c r="Y15" s="348"/>
      <c r="Z15" s="348"/>
      <c r="AA15" s="348"/>
      <c r="AB15" s="348"/>
      <c r="AC15" s="348"/>
      <c r="AD15" s="348"/>
      <c r="AE15" s="348"/>
      <c r="AF15" s="348"/>
      <c r="AG15" s="348"/>
      <c r="AH15" s="348"/>
      <c r="AI15" s="348"/>
      <c r="AJ15" s="348"/>
      <c r="AK15" s="348"/>
      <c r="AL15" s="348"/>
      <c r="AM15" s="348"/>
      <c r="AN15" s="348"/>
      <c r="AO15" s="348"/>
      <c r="AP15" s="348"/>
      <c r="AQ15" s="348"/>
      <c r="AR15" s="348"/>
      <c r="AS15" s="348"/>
      <c r="AT15" s="348"/>
      <c r="AU15" s="348"/>
      <c r="AV15" s="348"/>
      <c r="AW15" s="348"/>
      <c r="AX15" s="348"/>
      <c r="AY15" s="348"/>
      <c r="AZ15" s="348"/>
      <c r="BA15" s="348"/>
      <c r="BB15" s="348"/>
      <c r="BC15" s="348"/>
      <c r="BD15" s="348"/>
      <c r="BE15" s="348"/>
      <c r="BF15" s="348"/>
      <c r="BG15" s="348"/>
      <c r="BH15" s="348"/>
      <c r="BI15" s="348"/>
      <c r="BJ15" s="348"/>
      <c r="BK15" s="348"/>
    </row>
    <row r="16" spans="1:63" s="14" customFormat="1" ht="32.1" customHeight="1" x14ac:dyDescent="0.25">
      <c r="A16" s="509" t="s">
        <v>307</v>
      </c>
      <c r="B16" s="510"/>
      <c r="C16" s="511"/>
      <c r="D16" s="88" t="s">
        <v>557</v>
      </c>
      <c r="E16" s="499" t="s">
        <v>558</v>
      </c>
      <c r="F16" s="499" t="s">
        <v>558</v>
      </c>
      <c r="G16" s="348"/>
      <c r="H16" s="348"/>
      <c r="I16" s="348"/>
      <c r="J16" s="348"/>
      <c r="K16" s="348"/>
      <c r="L16" s="348"/>
      <c r="M16" s="348"/>
      <c r="N16" s="348"/>
      <c r="O16" s="348"/>
      <c r="P16" s="348"/>
      <c r="Q16" s="348"/>
      <c r="R16" s="348"/>
      <c r="S16" s="348"/>
      <c r="T16" s="348"/>
      <c r="U16" s="348"/>
      <c r="V16" s="348"/>
      <c r="W16" s="348"/>
      <c r="X16" s="348"/>
      <c r="Y16" s="348"/>
      <c r="Z16" s="348"/>
      <c r="AA16" s="348"/>
      <c r="AB16" s="348"/>
      <c r="AC16" s="348"/>
      <c r="AD16" s="348"/>
      <c r="AE16" s="348"/>
      <c r="AF16" s="348"/>
      <c r="AG16" s="348"/>
      <c r="AH16" s="348"/>
      <c r="AI16" s="348"/>
      <c r="AJ16" s="348"/>
      <c r="AK16" s="348"/>
      <c r="AL16" s="348"/>
      <c r="AM16" s="348"/>
      <c r="AN16" s="348"/>
      <c r="AO16" s="348"/>
      <c r="AP16" s="348"/>
      <c r="AQ16" s="348"/>
      <c r="AR16" s="348"/>
      <c r="AS16" s="348"/>
      <c r="AT16" s="348"/>
      <c r="AU16" s="348"/>
      <c r="AV16" s="348"/>
      <c r="AW16" s="348"/>
      <c r="AX16" s="348"/>
      <c r="AY16" s="348"/>
      <c r="AZ16" s="348"/>
      <c r="BA16" s="348"/>
      <c r="BB16" s="348"/>
      <c r="BC16" s="348"/>
      <c r="BD16" s="348"/>
      <c r="BE16" s="348"/>
      <c r="BF16" s="348"/>
      <c r="BG16" s="348"/>
      <c r="BH16" s="348"/>
      <c r="BI16" s="348"/>
      <c r="BJ16" s="348"/>
      <c r="BK16" s="348"/>
    </row>
    <row r="17" spans="1:24" s="14" customFormat="1" ht="65.45" customHeight="1" x14ac:dyDescent="0.25">
      <c r="A17" s="512" t="s">
        <v>310</v>
      </c>
      <c r="B17" s="513"/>
      <c r="C17" s="514"/>
      <c r="D17" s="88" t="s">
        <v>559</v>
      </c>
      <c r="E17" s="500"/>
      <c r="F17" s="500"/>
      <c r="G17" s="348"/>
      <c r="H17" s="348"/>
      <c r="I17" s="348"/>
      <c r="J17" s="348"/>
      <c r="K17" s="348"/>
      <c r="L17" s="348"/>
      <c r="M17" s="348"/>
      <c r="N17" s="348"/>
      <c r="O17" s="348"/>
      <c r="P17" s="348"/>
      <c r="Q17" s="348"/>
      <c r="R17" s="348"/>
      <c r="S17" s="348"/>
      <c r="T17" s="348"/>
      <c r="U17" s="348"/>
      <c r="V17" s="348"/>
      <c r="W17" s="348"/>
      <c r="X17" s="348"/>
    </row>
    <row r="18" spans="1:24" s="111" customFormat="1" ht="30.6" customHeight="1" x14ac:dyDescent="0.25">
      <c r="A18" s="110" t="s">
        <v>560</v>
      </c>
      <c r="B18" s="110" t="s">
        <v>294</v>
      </c>
      <c r="C18" s="110" t="s">
        <v>295</v>
      </c>
      <c r="D18" s="110" t="s">
        <v>296</v>
      </c>
      <c r="E18" s="110" t="s">
        <v>296</v>
      </c>
      <c r="F18" s="110"/>
    </row>
    <row r="19" spans="1:24" x14ac:dyDescent="0.25">
      <c r="A19" s="103" t="s">
        <v>313</v>
      </c>
      <c r="B19" s="94"/>
      <c r="C19" s="101"/>
      <c r="D19" s="93"/>
      <c r="E19" s="94"/>
      <c r="F19" s="94"/>
      <c r="G19" s="357"/>
      <c r="H19" s="357"/>
      <c r="I19" s="357"/>
      <c r="J19" s="357"/>
      <c r="K19" s="357"/>
      <c r="L19" s="357"/>
      <c r="M19" s="357"/>
      <c r="N19" s="357"/>
      <c r="O19" s="357"/>
      <c r="P19" s="357"/>
      <c r="Q19" s="357"/>
      <c r="R19" s="357"/>
      <c r="S19" s="357"/>
      <c r="T19" s="357"/>
      <c r="U19" s="357"/>
      <c r="V19" s="357"/>
      <c r="W19" s="357"/>
      <c r="X19" s="357"/>
    </row>
    <row r="20" spans="1:24" x14ac:dyDescent="0.25">
      <c r="A20" s="515" t="s">
        <v>561</v>
      </c>
      <c r="B20" s="516" t="s">
        <v>315</v>
      </c>
      <c r="C20" s="374" t="s">
        <v>304</v>
      </c>
      <c r="D20" s="374">
        <v>1E-3</v>
      </c>
      <c r="E20" s="166" t="s">
        <v>226</v>
      </c>
      <c r="F20" s="166" t="s">
        <v>226</v>
      </c>
      <c r="G20" s="357"/>
      <c r="H20" s="357"/>
      <c r="I20" s="357"/>
      <c r="J20" s="357"/>
      <c r="K20" s="357"/>
      <c r="L20" s="357"/>
      <c r="M20" s="357"/>
      <c r="N20" s="357"/>
      <c r="O20" s="357"/>
      <c r="P20" s="357"/>
      <c r="Q20" s="357"/>
      <c r="R20" s="357"/>
      <c r="S20" s="357"/>
      <c r="T20" s="357"/>
      <c r="U20" s="357"/>
      <c r="V20" s="357"/>
      <c r="W20" s="357"/>
      <c r="X20" s="357"/>
    </row>
    <row r="21" spans="1:24" ht="15.75" thickBot="1" x14ac:dyDescent="0.3">
      <c r="A21" s="515"/>
      <c r="B21" s="516"/>
      <c r="C21" s="374" t="s">
        <v>305</v>
      </c>
      <c r="D21" s="374">
        <v>1E-3</v>
      </c>
      <c r="E21" s="166" t="s">
        <v>226</v>
      </c>
      <c r="F21" s="166" t="s">
        <v>226</v>
      </c>
      <c r="G21" s="357"/>
      <c r="H21" s="357"/>
      <c r="I21" s="357"/>
      <c r="J21" s="357"/>
      <c r="K21" s="357"/>
      <c r="L21" s="357"/>
      <c r="M21" s="357"/>
      <c r="N21" s="357"/>
      <c r="O21" s="357"/>
      <c r="P21" s="357"/>
      <c r="Q21" s="357"/>
      <c r="R21" s="357"/>
      <c r="S21" s="357"/>
      <c r="T21" s="357"/>
      <c r="U21" s="357"/>
      <c r="V21" s="357"/>
      <c r="W21" s="357"/>
      <c r="X21" s="357"/>
    </row>
    <row r="22" spans="1:24" ht="15.95" customHeight="1" thickBot="1" x14ac:dyDescent="0.3">
      <c r="A22" s="515"/>
      <c r="B22" s="516"/>
      <c r="C22" s="374" t="s">
        <v>58</v>
      </c>
      <c r="D22" s="374">
        <v>1E-3</v>
      </c>
      <c r="E22" s="166" t="s">
        <v>226</v>
      </c>
      <c r="F22" s="166" t="s">
        <v>226</v>
      </c>
      <c r="G22" s="357"/>
      <c r="H22" s="357"/>
      <c r="I22" s="357"/>
      <c r="J22" s="357"/>
      <c r="K22" s="357"/>
      <c r="L22" s="357"/>
      <c r="M22" s="357"/>
      <c r="N22" s="357"/>
      <c r="O22" s="357"/>
      <c r="P22" s="170" t="s">
        <v>465</v>
      </c>
      <c r="Q22" s="171" t="s">
        <v>562</v>
      </c>
      <c r="R22" s="171" t="s">
        <v>563</v>
      </c>
      <c r="S22" s="171" t="s">
        <v>564</v>
      </c>
      <c r="T22" s="171" t="s">
        <v>565</v>
      </c>
      <c r="U22" s="171" t="s">
        <v>566</v>
      </c>
      <c r="V22" s="171" t="s">
        <v>567</v>
      </c>
      <c r="W22" s="171" t="s">
        <v>568</v>
      </c>
      <c r="X22" s="171" t="s">
        <v>569</v>
      </c>
    </row>
    <row r="23" spans="1:24" ht="16.5" thickTop="1" thickBot="1" x14ac:dyDescent="0.3">
      <c r="A23" s="504" t="s">
        <v>316</v>
      </c>
      <c r="B23" s="506" t="s">
        <v>317</v>
      </c>
      <c r="C23" s="374" t="s">
        <v>304</v>
      </c>
      <c r="D23" s="320">
        <f>D20*$D$39*1000</f>
        <v>1.4</v>
      </c>
      <c r="E23" s="165">
        <v>0</v>
      </c>
      <c r="F23" s="165">
        <v>0</v>
      </c>
      <c r="G23" s="357"/>
      <c r="H23" s="357"/>
      <c r="I23" s="357"/>
      <c r="J23" s="357"/>
      <c r="K23" s="357"/>
      <c r="L23" s="357"/>
      <c r="M23" s="357"/>
      <c r="N23" s="357"/>
      <c r="O23" s="357"/>
      <c r="P23" s="491" t="str">
        <f>D6</f>
        <v xml:space="preserve">Children's Toys </v>
      </c>
      <c r="Q23" s="172"/>
      <c r="R23" s="491"/>
      <c r="S23" s="491"/>
      <c r="T23" s="491"/>
      <c r="U23" s="491"/>
      <c r="V23" s="491"/>
      <c r="W23" s="491"/>
      <c r="X23" s="491"/>
    </row>
    <row r="24" spans="1:24" ht="15.75" thickBot="1" x14ac:dyDescent="0.3">
      <c r="A24" s="505"/>
      <c r="B24" s="507"/>
      <c r="C24" s="374" t="s">
        <v>305</v>
      </c>
      <c r="D24" s="320">
        <f>D21*$D$39*1000</f>
        <v>1.4</v>
      </c>
      <c r="E24" s="165"/>
      <c r="F24" s="165"/>
      <c r="G24" s="357"/>
      <c r="H24" s="357"/>
      <c r="I24" s="357"/>
      <c r="J24" s="357"/>
      <c r="K24" s="357"/>
      <c r="L24" s="357"/>
      <c r="M24" s="357"/>
      <c r="N24" s="357"/>
      <c r="O24" s="357"/>
      <c r="P24" s="492"/>
      <c r="Q24" s="172"/>
      <c r="R24" s="492"/>
      <c r="S24" s="492"/>
      <c r="T24" s="492"/>
      <c r="U24" s="492"/>
      <c r="V24" s="492"/>
      <c r="W24" s="492"/>
      <c r="X24" s="492"/>
    </row>
    <row r="25" spans="1:24" ht="15.75" thickBot="1" x14ac:dyDescent="0.3">
      <c r="A25" s="418"/>
      <c r="B25" s="508"/>
      <c r="C25" s="374" t="s">
        <v>58</v>
      </c>
      <c r="D25" s="320">
        <f>D22*$D$39*1000</f>
        <v>1.4</v>
      </c>
      <c r="E25" s="165"/>
      <c r="F25" s="165"/>
      <c r="G25" s="357"/>
      <c r="H25" s="357"/>
      <c r="I25" s="357"/>
      <c r="J25" s="357"/>
      <c r="K25" s="357"/>
      <c r="L25" s="357"/>
      <c r="M25" s="357"/>
      <c r="N25" s="357"/>
      <c r="O25" s="357"/>
      <c r="P25" s="492"/>
      <c r="Q25" s="172"/>
      <c r="R25" s="492"/>
      <c r="S25" s="492"/>
      <c r="T25" s="492"/>
      <c r="U25" s="492"/>
      <c r="V25" s="492"/>
      <c r="W25" s="492"/>
      <c r="X25" s="492"/>
    </row>
    <row r="26" spans="1:24" ht="15.75" thickBot="1" x14ac:dyDescent="0.3">
      <c r="A26" s="89" t="s">
        <v>318</v>
      </c>
      <c r="B26" s="142" t="s">
        <v>319</v>
      </c>
      <c r="C26" s="78"/>
      <c r="D26" s="359">
        <v>0</v>
      </c>
      <c r="E26" s="165">
        <v>0</v>
      </c>
      <c r="F26" s="165">
        <v>0</v>
      </c>
      <c r="G26" s="357"/>
      <c r="H26" s="357"/>
      <c r="I26" s="357"/>
      <c r="J26" s="357"/>
      <c r="K26" s="357"/>
      <c r="L26" s="357"/>
      <c r="M26" s="357"/>
      <c r="N26" s="357"/>
      <c r="O26" s="357"/>
      <c r="P26" s="492"/>
      <c r="Q26" s="172"/>
      <c r="R26" s="492"/>
      <c r="S26" s="492"/>
      <c r="T26" s="492"/>
      <c r="U26" s="492"/>
      <c r="V26" s="492"/>
      <c r="W26" s="492"/>
      <c r="X26" s="492"/>
    </row>
    <row r="27" spans="1:24" ht="15.75" thickBot="1" x14ac:dyDescent="0.3">
      <c r="A27" s="89" t="s">
        <v>320</v>
      </c>
      <c r="B27" s="142" t="s">
        <v>321</v>
      </c>
      <c r="C27" s="78"/>
      <c r="D27" s="359">
        <v>0</v>
      </c>
      <c r="E27" s="165">
        <v>0</v>
      </c>
      <c r="F27" s="165">
        <v>0</v>
      </c>
      <c r="G27" s="357"/>
      <c r="H27" s="357"/>
      <c r="I27" s="357"/>
      <c r="J27" s="357"/>
      <c r="K27" s="357"/>
      <c r="L27" s="357"/>
      <c r="M27" s="357"/>
      <c r="N27" s="357"/>
      <c r="O27" s="357"/>
      <c r="P27" s="493"/>
      <c r="Q27" s="172"/>
      <c r="R27" s="493"/>
      <c r="S27" s="493"/>
      <c r="T27" s="493"/>
      <c r="U27" s="493"/>
      <c r="V27" s="493"/>
      <c r="W27" s="493"/>
      <c r="X27" s="493"/>
    </row>
    <row r="28" spans="1:24" ht="15.75" thickBot="1" x14ac:dyDescent="0.3">
      <c r="A28" s="89" t="s">
        <v>322</v>
      </c>
      <c r="B28" s="142" t="s">
        <v>226</v>
      </c>
      <c r="C28" s="78"/>
      <c r="D28" s="359" t="s">
        <v>247</v>
      </c>
      <c r="E28" s="165">
        <v>0</v>
      </c>
      <c r="F28" s="165">
        <v>0</v>
      </c>
      <c r="G28" s="357"/>
      <c r="H28" s="357"/>
      <c r="I28" s="357"/>
      <c r="J28" s="357"/>
      <c r="K28" s="357"/>
      <c r="L28" s="357"/>
      <c r="M28" s="357"/>
      <c r="N28" s="357"/>
      <c r="O28" s="357"/>
      <c r="P28" s="491" t="str">
        <f>E6</f>
        <v>Outdoor Seating</v>
      </c>
      <c r="Q28" s="172"/>
      <c r="R28" s="172"/>
      <c r="S28" s="172"/>
      <c r="T28" s="491"/>
      <c r="U28" s="172"/>
      <c r="V28" s="491"/>
      <c r="W28" s="491"/>
      <c r="X28" s="494"/>
    </row>
    <row r="29" spans="1:24" ht="15.75" thickBot="1" x14ac:dyDescent="0.3">
      <c r="A29" s="89" t="s">
        <v>324</v>
      </c>
      <c r="B29" s="142" t="s">
        <v>226</v>
      </c>
      <c r="C29" s="78"/>
      <c r="D29" s="359" t="s">
        <v>570</v>
      </c>
      <c r="E29" s="165">
        <v>0</v>
      </c>
      <c r="F29" s="165">
        <v>0</v>
      </c>
      <c r="G29" s="357"/>
      <c r="H29" s="357"/>
      <c r="I29" s="357"/>
      <c r="J29" s="357"/>
      <c r="K29" s="357"/>
      <c r="L29" s="357"/>
      <c r="M29" s="357"/>
      <c r="N29" s="357"/>
      <c r="O29" s="357"/>
      <c r="P29" s="492"/>
      <c r="Q29" s="172"/>
      <c r="R29" s="172"/>
      <c r="S29" s="172"/>
      <c r="T29" s="492"/>
      <c r="U29" s="172"/>
      <c r="V29" s="492"/>
      <c r="W29" s="492"/>
      <c r="X29" s="495"/>
    </row>
    <row r="30" spans="1:24" ht="30.75" thickBot="1" x14ac:dyDescent="0.3">
      <c r="A30" s="15" t="s">
        <v>571</v>
      </c>
      <c r="B30" s="142" t="s">
        <v>226</v>
      </c>
      <c r="C30" s="78"/>
      <c r="D30" s="359" t="s">
        <v>572</v>
      </c>
      <c r="E30" s="165" t="s">
        <v>226</v>
      </c>
      <c r="F30" s="165" t="s">
        <v>226</v>
      </c>
      <c r="G30" s="357"/>
      <c r="H30" s="357"/>
      <c r="I30" s="357"/>
      <c r="J30" s="357"/>
      <c r="K30" s="357"/>
      <c r="L30" s="357"/>
      <c r="M30" s="357"/>
      <c r="N30" s="357"/>
      <c r="O30" s="357"/>
      <c r="P30" s="493"/>
      <c r="Q30" s="172"/>
      <c r="R30" s="172"/>
      <c r="S30" s="172"/>
      <c r="T30" s="493"/>
      <c r="U30" s="172"/>
      <c r="V30" s="493"/>
      <c r="W30" s="493"/>
      <c r="X30" s="496"/>
    </row>
    <row r="31" spans="1:24" ht="15.75" thickBot="1" x14ac:dyDescent="0.3">
      <c r="A31" s="89" t="s">
        <v>327</v>
      </c>
      <c r="B31" s="142" t="s">
        <v>226</v>
      </c>
      <c r="C31" s="78"/>
      <c r="D31" s="359" t="s">
        <v>573</v>
      </c>
      <c r="E31" s="165">
        <v>0</v>
      </c>
      <c r="F31" s="165">
        <v>0</v>
      </c>
      <c r="G31" s="357"/>
      <c r="H31" s="357"/>
      <c r="I31" s="357"/>
      <c r="J31" s="357"/>
      <c r="K31" s="357"/>
      <c r="L31" s="357"/>
      <c r="M31" s="357"/>
      <c r="N31" s="357"/>
      <c r="O31" s="357"/>
      <c r="P31" s="491" t="str">
        <f>F6</f>
        <v>Small Articles with Potential for semi-routine contact</v>
      </c>
      <c r="Q31" s="172"/>
      <c r="R31" s="491"/>
      <c r="S31" s="491"/>
      <c r="T31" s="491"/>
      <c r="U31" s="172"/>
      <c r="V31" s="491"/>
      <c r="W31" s="491"/>
      <c r="X31" s="494"/>
    </row>
    <row r="32" spans="1:24" ht="15.75" thickBot="1" x14ac:dyDescent="0.3">
      <c r="A32" s="89" t="s">
        <v>329</v>
      </c>
      <c r="B32" s="142" t="s">
        <v>226</v>
      </c>
      <c r="C32" s="78"/>
      <c r="D32" s="359" t="s">
        <v>226</v>
      </c>
      <c r="E32" s="165">
        <v>0</v>
      </c>
      <c r="F32" s="165">
        <v>0</v>
      </c>
      <c r="G32" s="357"/>
      <c r="H32" s="357"/>
      <c r="I32" s="357"/>
      <c r="J32" s="357"/>
      <c r="K32" s="357"/>
      <c r="L32" s="357"/>
      <c r="M32" s="357"/>
      <c r="N32" s="357"/>
      <c r="O32" s="357"/>
      <c r="P32" s="492"/>
      <c r="Q32" s="172"/>
      <c r="R32" s="492"/>
      <c r="S32" s="492"/>
      <c r="T32" s="492"/>
      <c r="U32" s="172"/>
      <c r="V32" s="492"/>
      <c r="W32" s="492"/>
      <c r="X32" s="495"/>
    </row>
    <row r="33" spans="1:63" s="77" customFormat="1" x14ac:dyDescent="0.25">
      <c r="A33" s="168" t="s">
        <v>331</v>
      </c>
      <c r="B33" s="166" t="s">
        <v>226</v>
      </c>
      <c r="C33" s="169"/>
      <c r="D33" s="165" t="s">
        <v>226</v>
      </c>
      <c r="E33" s="165">
        <v>0</v>
      </c>
      <c r="F33" s="165">
        <v>0</v>
      </c>
      <c r="G33" s="357"/>
      <c r="H33" s="357"/>
      <c r="I33" s="357"/>
      <c r="J33" s="357"/>
      <c r="K33" s="357"/>
      <c r="L33" s="357"/>
      <c r="M33" s="357"/>
      <c r="N33" s="357"/>
      <c r="O33" s="357"/>
      <c r="P33" s="492"/>
      <c r="Q33" s="319"/>
      <c r="R33" s="492"/>
      <c r="S33" s="492"/>
      <c r="T33" s="492"/>
      <c r="U33" s="319"/>
      <c r="V33" s="492"/>
      <c r="W33" s="492"/>
      <c r="X33" s="495"/>
      <c r="Y33" s="357"/>
      <c r="Z33" s="357"/>
      <c r="AA33" s="357"/>
      <c r="AB33" s="357"/>
      <c r="AC33" s="357"/>
      <c r="AD33" s="357"/>
      <c r="AE33" s="357"/>
      <c r="AF33" s="357"/>
      <c r="AG33" s="357"/>
      <c r="AH33" s="357"/>
      <c r="AI33" s="357"/>
      <c r="AJ33" s="357"/>
      <c r="AK33" s="357"/>
      <c r="AL33" s="357"/>
      <c r="AM33" s="357"/>
      <c r="AN33" s="357"/>
      <c r="AO33" s="357"/>
      <c r="AP33" s="357"/>
      <c r="AQ33" s="357"/>
      <c r="AR33" s="357"/>
      <c r="AS33" s="357"/>
      <c r="AT33" s="357"/>
      <c r="AU33" s="357"/>
      <c r="AV33" s="357"/>
      <c r="AW33" s="357"/>
      <c r="AX33" s="357"/>
      <c r="AY33" s="357"/>
      <c r="AZ33" s="357"/>
      <c r="BA33" s="357"/>
      <c r="BB33" s="357"/>
      <c r="BC33" s="357"/>
      <c r="BD33" s="357"/>
      <c r="BE33" s="357"/>
      <c r="BF33" s="357"/>
      <c r="BG33" s="357"/>
      <c r="BH33" s="357"/>
      <c r="BI33" s="357"/>
      <c r="BJ33" s="357"/>
      <c r="BK33" s="357"/>
    </row>
    <row r="34" spans="1:63" x14ac:dyDescent="0.25">
      <c r="A34" s="89" t="s">
        <v>333</v>
      </c>
      <c r="B34" s="142" t="s">
        <v>226</v>
      </c>
      <c r="C34" s="78"/>
      <c r="D34" s="359" t="s">
        <v>226</v>
      </c>
      <c r="E34" s="165">
        <v>0</v>
      </c>
      <c r="F34" s="165">
        <v>0</v>
      </c>
      <c r="G34" s="357"/>
      <c r="H34" s="357"/>
      <c r="I34" s="357"/>
      <c r="J34" s="357"/>
      <c r="K34" s="357"/>
      <c r="L34" s="357"/>
      <c r="M34" s="357"/>
      <c r="N34" s="357"/>
      <c r="O34" s="357"/>
      <c r="P34" s="489"/>
      <c r="Q34" s="370"/>
      <c r="R34" s="489"/>
      <c r="S34" s="489"/>
      <c r="T34" s="489"/>
      <c r="U34" s="489"/>
      <c r="V34" s="489"/>
      <c r="W34" s="489"/>
      <c r="X34" s="489"/>
      <c r="Y34" s="357"/>
      <c r="Z34" s="357"/>
      <c r="AA34" s="357"/>
      <c r="AB34" s="357"/>
      <c r="AC34" s="357"/>
      <c r="AD34" s="357"/>
      <c r="AE34" s="357"/>
      <c r="AF34" s="357"/>
      <c r="AG34" s="357"/>
      <c r="AH34" s="357"/>
      <c r="AI34" s="357"/>
      <c r="AJ34" s="357"/>
      <c r="AK34" s="357"/>
      <c r="AL34" s="357"/>
      <c r="AM34" s="357"/>
      <c r="AN34" s="357"/>
      <c r="AO34" s="357"/>
      <c r="AP34" s="357"/>
      <c r="AQ34" s="357"/>
      <c r="AR34" s="357"/>
      <c r="AS34" s="357"/>
      <c r="AT34" s="357"/>
      <c r="AU34" s="357"/>
      <c r="AV34" s="357"/>
      <c r="AW34" s="357"/>
      <c r="AX34" s="357"/>
      <c r="AY34" s="357"/>
      <c r="AZ34" s="357"/>
      <c r="BA34" s="357"/>
      <c r="BB34" s="357"/>
      <c r="BC34" s="357"/>
      <c r="BD34" s="357"/>
      <c r="BE34" s="357"/>
      <c r="BF34" s="357"/>
      <c r="BG34" s="357"/>
      <c r="BH34" s="357"/>
      <c r="BI34" s="357"/>
      <c r="BJ34" s="357"/>
      <c r="BK34" s="357"/>
    </row>
    <row r="35" spans="1:63" x14ac:dyDescent="0.25">
      <c r="A35" s="89" t="s">
        <v>334</v>
      </c>
      <c r="B35" s="142" t="s">
        <v>226</v>
      </c>
      <c r="C35" s="78"/>
      <c r="D35" s="359" t="s">
        <v>226</v>
      </c>
      <c r="E35" s="165">
        <v>0</v>
      </c>
      <c r="F35" s="165">
        <v>0</v>
      </c>
      <c r="G35" s="357"/>
      <c r="H35" s="357"/>
      <c r="I35" s="357"/>
      <c r="J35" s="357"/>
      <c r="K35" s="357"/>
      <c r="L35" s="357"/>
      <c r="M35" s="357"/>
      <c r="N35" s="357"/>
      <c r="O35" s="357"/>
      <c r="P35" s="489"/>
      <c r="Q35" s="370"/>
      <c r="R35" s="489"/>
      <c r="S35" s="489"/>
      <c r="T35" s="489"/>
      <c r="U35" s="489"/>
      <c r="V35" s="489"/>
      <c r="W35" s="489"/>
      <c r="X35" s="489"/>
      <c r="Y35" s="357"/>
      <c r="Z35" s="357"/>
      <c r="AA35" s="357"/>
      <c r="AB35" s="357"/>
      <c r="AC35" s="357"/>
      <c r="AD35" s="357"/>
      <c r="AE35" s="357"/>
      <c r="AF35" s="357"/>
      <c r="AG35" s="357"/>
      <c r="AH35" s="357"/>
      <c r="AI35" s="357"/>
      <c r="AJ35" s="357"/>
      <c r="AK35" s="357"/>
      <c r="AL35" s="357"/>
      <c r="AM35" s="357"/>
      <c r="AN35" s="357"/>
      <c r="AO35" s="357"/>
      <c r="AP35" s="357"/>
      <c r="AQ35" s="357"/>
      <c r="AR35" s="357"/>
      <c r="AS35" s="357"/>
      <c r="AT35" s="357"/>
      <c r="AU35" s="357"/>
      <c r="AV35" s="357"/>
      <c r="AW35" s="357"/>
      <c r="AX35" s="357"/>
      <c r="AY35" s="357"/>
      <c r="AZ35" s="357"/>
      <c r="BA35" s="357"/>
      <c r="BB35" s="357"/>
      <c r="BC35" s="357"/>
      <c r="BD35" s="357"/>
      <c r="BE35" s="357"/>
      <c r="BF35" s="357"/>
      <c r="BG35" s="357"/>
      <c r="BH35" s="357"/>
      <c r="BI35" s="357"/>
      <c r="BJ35" s="357"/>
      <c r="BK35" s="357"/>
    </row>
    <row r="36" spans="1:63" x14ac:dyDescent="0.25">
      <c r="A36" s="103" t="s">
        <v>336</v>
      </c>
      <c r="B36" s="94"/>
      <c r="C36" s="101"/>
      <c r="D36" s="93"/>
      <c r="E36" s="93"/>
      <c r="F36" s="93"/>
      <c r="G36" s="357"/>
      <c r="H36" s="357"/>
      <c r="I36" s="357"/>
      <c r="J36" s="357"/>
      <c r="K36" s="357"/>
      <c r="L36" s="357"/>
      <c r="M36" s="357"/>
      <c r="N36" s="357"/>
      <c r="O36" s="357"/>
      <c r="P36" s="489"/>
      <c r="Q36" s="370"/>
      <c r="R36" s="489"/>
      <c r="S36" s="489"/>
      <c r="T36" s="489"/>
      <c r="U36" s="489"/>
      <c r="V36" s="489"/>
      <c r="W36" s="489"/>
      <c r="X36" s="489"/>
      <c r="Y36" s="357"/>
      <c r="Z36" s="357"/>
      <c r="AA36" s="357"/>
      <c r="AB36" s="357"/>
      <c r="AC36" s="357"/>
      <c r="AD36" s="357"/>
      <c r="AE36" s="357"/>
      <c r="AF36" s="357"/>
      <c r="AG36" s="357"/>
      <c r="AH36" s="357"/>
      <c r="AI36" s="357"/>
      <c r="AJ36" s="357"/>
      <c r="AK36" s="357"/>
      <c r="AL36" s="357"/>
      <c r="AM36" s="357"/>
      <c r="AN36" s="357"/>
      <c r="AO36" s="357"/>
      <c r="AP36" s="357"/>
      <c r="AQ36" s="357"/>
      <c r="AR36" s="357"/>
      <c r="AS36" s="357"/>
      <c r="AT36" s="357"/>
      <c r="AU36" s="357"/>
      <c r="AV36" s="357"/>
      <c r="AW36" s="357"/>
      <c r="AX36" s="357"/>
      <c r="AY36" s="357"/>
      <c r="AZ36" s="357"/>
      <c r="BA36" s="357"/>
      <c r="BB36" s="357"/>
      <c r="BC36" s="357"/>
      <c r="BD36" s="357"/>
      <c r="BE36" s="357"/>
      <c r="BF36" s="357"/>
      <c r="BG36" s="357"/>
      <c r="BH36" s="357"/>
      <c r="BI36" s="357"/>
      <c r="BJ36" s="357"/>
      <c r="BK36" s="357"/>
    </row>
    <row r="37" spans="1:63" ht="26.45" customHeight="1" x14ac:dyDescent="0.25">
      <c r="A37" s="104" t="s">
        <v>337</v>
      </c>
      <c r="B37" s="97"/>
      <c r="C37" s="102"/>
      <c r="D37" s="102"/>
      <c r="E37" s="102"/>
      <c r="F37" s="102"/>
      <c r="G37" s="357"/>
      <c r="H37" s="357"/>
      <c r="I37" s="357"/>
      <c r="J37" s="357"/>
      <c r="K37" s="357"/>
      <c r="L37" s="357"/>
      <c r="M37" s="357"/>
      <c r="N37" s="357"/>
      <c r="O37" s="357"/>
      <c r="P37" s="489"/>
      <c r="Q37" s="370"/>
      <c r="R37" s="489"/>
      <c r="S37" s="489"/>
      <c r="T37" s="489"/>
      <c r="U37" s="489"/>
      <c r="V37" s="489"/>
      <c r="W37" s="489"/>
      <c r="X37" s="490"/>
      <c r="Y37" s="357"/>
      <c r="Z37" s="357"/>
      <c r="AA37" s="357"/>
      <c r="AB37" s="357"/>
      <c r="AC37" s="357"/>
      <c r="AD37" s="357"/>
      <c r="AE37" s="357"/>
      <c r="AF37" s="357"/>
      <c r="AG37" s="357"/>
      <c r="AH37" s="357"/>
      <c r="AI37" s="357"/>
      <c r="AJ37" s="357"/>
      <c r="AK37" s="357"/>
      <c r="AL37" s="357"/>
      <c r="AM37" s="357"/>
      <c r="AN37" s="357"/>
      <c r="AO37" s="357"/>
      <c r="AP37" s="357"/>
      <c r="AQ37" s="357"/>
      <c r="AR37" s="357"/>
      <c r="AS37" s="357"/>
      <c r="AT37" s="357"/>
      <c r="AU37" s="357"/>
      <c r="AV37" s="357"/>
      <c r="AW37" s="357"/>
      <c r="AX37" s="357"/>
      <c r="AY37" s="357"/>
      <c r="AZ37" s="357"/>
      <c r="BA37" s="357"/>
      <c r="BB37" s="357"/>
      <c r="BC37" s="357"/>
      <c r="BD37" s="357"/>
      <c r="BE37" s="357"/>
      <c r="BF37" s="357"/>
      <c r="BG37" s="357"/>
      <c r="BH37" s="357"/>
      <c r="BI37" s="357"/>
      <c r="BJ37" s="357"/>
      <c r="BK37" s="357"/>
    </row>
    <row r="38" spans="1:63" ht="15" customHeight="1" x14ac:dyDescent="0.25">
      <c r="A38" s="89" t="s">
        <v>338</v>
      </c>
      <c r="B38" s="142" t="s">
        <v>339</v>
      </c>
      <c r="C38" s="78"/>
      <c r="D38" s="359" t="s">
        <v>226</v>
      </c>
      <c r="E38" s="165" t="s">
        <v>226</v>
      </c>
      <c r="F38" s="165" t="s">
        <v>226</v>
      </c>
      <c r="G38" s="357"/>
      <c r="H38" s="357"/>
      <c r="I38" s="357"/>
      <c r="J38" s="357"/>
      <c r="K38" s="357"/>
      <c r="L38" s="357"/>
      <c r="M38" s="357"/>
      <c r="N38" s="357"/>
      <c r="O38" s="357"/>
      <c r="P38" s="489"/>
      <c r="Q38" s="370"/>
      <c r="R38" s="489"/>
      <c r="S38" s="489"/>
      <c r="T38" s="489"/>
      <c r="U38" s="489"/>
      <c r="V38" s="489"/>
      <c r="W38" s="489"/>
      <c r="X38" s="490"/>
      <c r="Y38" s="357"/>
      <c r="Z38" s="357"/>
      <c r="AA38" s="357"/>
      <c r="AB38" s="357"/>
      <c r="AC38" s="357"/>
      <c r="AD38" s="357"/>
      <c r="AE38" s="357"/>
      <c r="AF38" s="357"/>
      <c r="AG38" s="357"/>
      <c r="AH38" s="357"/>
      <c r="AI38" s="357"/>
      <c r="AJ38" s="357"/>
      <c r="AK38" s="357"/>
      <c r="AL38" s="357"/>
      <c r="AM38" s="357"/>
      <c r="AN38" s="357"/>
      <c r="AO38" s="357"/>
      <c r="AP38" s="357"/>
      <c r="AQ38" s="357"/>
      <c r="AR38" s="357"/>
      <c r="AS38" s="357"/>
      <c r="AT38" s="357"/>
      <c r="AU38" s="357"/>
      <c r="AV38" s="357"/>
      <c r="AW38" s="357"/>
      <c r="AX38" s="357"/>
      <c r="AY38" s="357"/>
      <c r="AZ38" s="357"/>
      <c r="BA38" s="357"/>
      <c r="BB38" s="357"/>
      <c r="BC38" s="357"/>
      <c r="BD38" s="357"/>
      <c r="BE38" s="357"/>
      <c r="BF38" s="357"/>
      <c r="BG38" s="357"/>
      <c r="BH38" s="357"/>
      <c r="BI38" s="357"/>
      <c r="BJ38" s="357"/>
      <c r="BK38" s="357"/>
    </row>
    <row r="39" spans="1:63" ht="15" customHeight="1" x14ac:dyDescent="0.25">
      <c r="A39" s="89" t="s">
        <v>340</v>
      </c>
      <c r="B39" s="142" t="s">
        <v>286</v>
      </c>
      <c r="C39" s="78"/>
      <c r="D39" s="359">
        <v>1.4</v>
      </c>
      <c r="E39" s="165" t="s">
        <v>226</v>
      </c>
      <c r="F39" s="165" t="s">
        <v>226</v>
      </c>
      <c r="G39" s="357"/>
      <c r="H39" s="357"/>
      <c r="I39" s="357"/>
      <c r="J39" s="357"/>
      <c r="K39" s="357"/>
      <c r="L39" s="357"/>
      <c r="M39" s="357"/>
      <c r="N39" s="357"/>
      <c r="O39" s="357"/>
      <c r="P39" s="489"/>
      <c r="Q39" s="370"/>
      <c r="R39" s="489"/>
      <c r="S39" s="489"/>
      <c r="T39" s="489"/>
      <c r="U39" s="489"/>
      <c r="V39" s="489"/>
      <c r="W39" s="489"/>
      <c r="X39" s="490"/>
      <c r="Y39" s="357"/>
      <c r="Z39" s="357"/>
      <c r="AA39" s="357"/>
      <c r="AB39" s="357"/>
      <c r="AC39" s="357"/>
      <c r="AD39" s="357"/>
      <c r="AE39" s="357"/>
      <c r="AF39" s="357"/>
      <c r="AG39" s="357"/>
      <c r="AH39" s="357"/>
      <c r="AI39" s="357"/>
      <c r="AJ39" s="357"/>
      <c r="AK39" s="357"/>
      <c r="AL39" s="357"/>
      <c r="AM39" s="357"/>
      <c r="AN39" s="357"/>
      <c r="AO39" s="357"/>
      <c r="AP39" s="357"/>
      <c r="AQ39" s="357"/>
      <c r="AR39" s="357"/>
      <c r="AS39" s="357"/>
      <c r="AT39" s="357"/>
      <c r="AU39" s="357"/>
      <c r="AV39" s="357"/>
      <c r="AW39" s="357"/>
      <c r="AX39" s="357"/>
      <c r="AY39" s="357"/>
      <c r="AZ39" s="357"/>
      <c r="BA39" s="357"/>
      <c r="BB39" s="357"/>
      <c r="BC39" s="357"/>
      <c r="BD39" s="357"/>
      <c r="BE39" s="357"/>
      <c r="BF39" s="357"/>
      <c r="BG39" s="357"/>
      <c r="BH39" s="357"/>
      <c r="BI39" s="357"/>
      <c r="BJ39" s="357"/>
      <c r="BK39" s="357"/>
    </row>
    <row r="40" spans="1:63" ht="18.600000000000001" customHeight="1" x14ac:dyDescent="0.25">
      <c r="A40" s="373" t="s">
        <v>341</v>
      </c>
      <c r="B40" s="374" t="s">
        <v>574</v>
      </c>
      <c r="C40" s="374" t="s">
        <v>304</v>
      </c>
      <c r="D40" s="99">
        <v>9.4499999999999993</v>
      </c>
      <c r="E40" s="165" t="s">
        <v>226</v>
      </c>
      <c r="F40" s="165" t="s">
        <v>226</v>
      </c>
      <c r="G40" s="357"/>
      <c r="H40" s="357"/>
      <c r="I40" s="357"/>
      <c r="J40" s="357"/>
      <c r="K40" s="357"/>
      <c r="L40" s="357"/>
      <c r="M40" s="357"/>
      <c r="N40" s="357"/>
      <c r="O40" s="357"/>
      <c r="P40" s="489"/>
      <c r="Q40" s="370"/>
      <c r="R40" s="489"/>
      <c r="S40" s="489"/>
      <c r="T40" s="489"/>
      <c r="U40" s="489"/>
      <c r="V40" s="489"/>
      <c r="W40" s="489"/>
      <c r="X40" s="490"/>
      <c r="Y40" s="357"/>
      <c r="Z40" s="357"/>
      <c r="AA40" s="357"/>
      <c r="AB40" s="357"/>
      <c r="AC40" s="357"/>
      <c r="AD40" s="357"/>
      <c r="AE40" s="357"/>
      <c r="AF40" s="357"/>
      <c r="AG40" s="357"/>
      <c r="AH40" s="357"/>
      <c r="AI40" s="357"/>
      <c r="AJ40" s="357"/>
      <c r="AK40" s="357"/>
      <c r="AL40" s="357"/>
      <c r="AM40" s="357"/>
      <c r="AN40" s="357"/>
      <c r="AO40" s="357"/>
      <c r="AP40" s="357"/>
      <c r="AQ40" s="357"/>
      <c r="AR40" s="357"/>
      <c r="AS40" s="357"/>
      <c r="AT40" s="357"/>
      <c r="AU40" s="357"/>
      <c r="AV40" s="357"/>
      <c r="AW40" s="357"/>
      <c r="AX40" s="357"/>
      <c r="AY40" s="357"/>
      <c r="AZ40" s="357"/>
      <c r="BA40" s="357"/>
      <c r="BB40" s="357"/>
      <c r="BC40" s="357"/>
      <c r="BD40" s="357"/>
      <c r="BE40" s="357"/>
      <c r="BF40" s="357"/>
      <c r="BG40" s="357"/>
      <c r="BH40" s="357"/>
      <c r="BI40" s="357"/>
      <c r="BJ40" s="357"/>
      <c r="BK40" s="357"/>
    </row>
    <row r="41" spans="1:63" ht="18.95" customHeight="1" x14ac:dyDescent="0.25">
      <c r="A41" s="373" t="s">
        <v>341</v>
      </c>
      <c r="B41" s="374" t="s">
        <v>574</v>
      </c>
      <c r="C41" s="374" t="s">
        <v>575</v>
      </c>
      <c r="D41" s="99">
        <v>2.3199999999999998</v>
      </c>
      <c r="E41" s="165" t="s">
        <v>226</v>
      </c>
      <c r="F41" s="165" t="s">
        <v>226</v>
      </c>
      <c r="G41" s="357"/>
      <c r="H41" s="357"/>
      <c r="I41" s="357"/>
      <c r="J41" s="357"/>
      <c r="K41" s="357"/>
      <c r="L41" s="357"/>
      <c r="M41" s="357"/>
      <c r="N41" s="357"/>
      <c r="O41" s="357"/>
      <c r="P41" s="489"/>
      <c r="Q41" s="370"/>
      <c r="R41" s="489"/>
      <c r="S41" s="489"/>
      <c r="T41" s="489"/>
      <c r="U41" s="489"/>
      <c r="V41" s="489"/>
      <c r="W41" s="489"/>
      <c r="X41" s="490"/>
      <c r="Y41" s="357"/>
      <c r="Z41" s="357"/>
      <c r="AA41" s="357"/>
      <c r="AB41" s="357"/>
      <c r="AC41" s="357"/>
      <c r="AD41" s="357"/>
      <c r="AE41" s="357"/>
      <c r="AF41" s="357"/>
      <c r="AG41" s="357"/>
      <c r="AH41" s="357"/>
      <c r="AI41" s="357"/>
      <c r="AJ41" s="357"/>
      <c r="AK41" s="357"/>
      <c r="AL41" s="357"/>
      <c r="AM41" s="357"/>
      <c r="AN41" s="357"/>
      <c r="AO41" s="357"/>
      <c r="AP41" s="357"/>
      <c r="AQ41" s="357"/>
      <c r="AR41" s="357"/>
      <c r="AS41" s="357"/>
      <c r="AT41" s="357"/>
      <c r="AU41" s="357"/>
      <c r="AV41" s="357"/>
      <c r="AW41" s="357"/>
      <c r="AX41" s="357"/>
      <c r="AY41" s="357"/>
      <c r="AZ41" s="357"/>
      <c r="BA41" s="357"/>
      <c r="BB41" s="357"/>
      <c r="BC41" s="357"/>
      <c r="BD41" s="357"/>
      <c r="BE41" s="357"/>
      <c r="BF41" s="357"/>
      <c r="BG41" s="357"/>
      <c r="BH41" s="357"/>
      <c r="BI41" s="357"/>
      <c r="BJ41" s="357"/>
      <c r="BK41" s="357"/>
    </row>
    <row r="42" spans="1:63" ht="17.100000000000001" customHeight="1" x14ac:dyDescent="0.25">
      <c r="A42" s="373" t="s">
        <v>341</v>
      </c>
      <c r="B42" s="374" t="s">
        <v>574</v>
      </c>
      <c r="C42" s="374" t="s">
        <v>58</v>
      </c>
      <c r="D42" s="99">
        <v>0.28000000000000003</v>
      </c>
      <c r="E42" s="165" t="s">
        <v>226</v>
      </c>
      <c r="F42" s="165" t="s">
        <v>226</v>
      </c>
      <c r="G42" s="357"/>
      <c r="H42" s="357"/>
      <c r="I42" s="357"/>
      <c r="J42" s="357"/>
      <c r="K42" s="357"/>
      <c r="L42" s="357"/>
      <c r="M42" s="357"/>
      <c r="N42" s="357"/>
      <c r="O42" s="357"/>
      <c r="P42" s="489"/>
      <c r="Q42" s="370"/>
      <c r="R42" s="489"/>
      <c r="S42" s="489"/>
      <c r="T42" s="489"/>
      <c r="U42" s="489"/>
      <c r="V42" s="489"/>
      <c r="W42" s="489"/>
      <c r="X42" s="490"/>
      <c r="Y42" s="357"/>
      <c r="Z42" s="357"/>
      <c r="AA42" s="357"/>
      <c r="AB42" s="357"/>
      <c r="AC42" s="357"/>
      <c r="AD42" s="357"/>
      <c r="AE42" s="357"/>
      <c r="AF42" s="357"/>
      <c r="AG42" s="357"/>
      <c r="AH42" s="357"/>
      <c r="AI42" s="357"/>
      <c r="AJ42" s="357"/>
      <c r="AK42" s="357"/>
      <c r="AL42" s="357"/>
      <c r="AM42" s="357"/>
      <c r="AN42" s="357"/>
      <c r="AO42" s="357"/>
      <c r="AP42" s="357"/>
      <c r="AQ42" s="357"/>
      <c r="AR42" s="357"/>
      <c r="AS42" s="357"/>
      <c r="AT42" s="357"/>
      <c r="AU42" s="357"/>
      <c r="AV42" s="357"/>
      <c r="AW42" s="357"/>
      <c r="AX42" s="357"/>
      <c r="AY42" s="357"/>
      <c r="AZ42" s="357"/>
      <c r="BA42" s="357"/>
      <c r="BB42" s="357"/>
      <c r="BC42" s="357"/>
      <c r="BD42" s="357"/>
      <c r="BE42" s="357"/>
      <c r="BF42" s="357"/>
      <c r="BG42" s="357"/>
      <c r="BH42" s="357"/>
      <c r="BI42" s="357"/>
      <c r="BJ42" s="357"/>
      <c r="BK42" s="357"/>
    </row>
    <row r="43" spans="1:63" s="28" customFormat="1" x14ac:dyDescent="0.25">
      <c r="A43" s="89" t="s">
        <v>343</v>
      </c>
      <c r="B43" s="90" t="s">
        <v>344</v>
      </c>
      <c r="C43" s="89"/>
      <c r="D43" s="88">
        <v>0.01</v>
      </c>
      <c r="E43" s="165" t="s">
        <v>226</v>
      </c>
      <c r="F43" s="165" t="s">
        <v>226</v>
      </c>
      <c r="P43" s="489"/>
      <c r="Q43" s="370"/>
      <c r="R43" s="489"/>
      <c r="S43" s="489"/>
      <c r="T43" s="489"/>
      <c r="U43" s="489"/>
      <c r="V43" s="489"/>
      <c r="W43" s="489"/>
      <c r="X43" s="490"/>
    </row>
    <row r="44" spans="1:63" s="115" customFormat="1" x14ac:dyDescent="0.25">
      <c r="A44" s="162" t="s">
        <v>345</v>
      </c>
      <c r="B44" s="163" t="s">
        <v>346</v>
      </c>
      <c r="C44" s="159"/>
      <c r="D44" s="98" t="s">
        <v>226</v>
      </c>
      <c r="E44" s="167" t="s">
        <v>226</v>
      </c>
      <c r="F44" s="167" t="s">
        <v>226</v>
      </c>
      <c r="G44" s="28"/>
      <c r="H44" s="28"/>
      <c r="I44" s="28"/>
      <c r="J44" s="28"/>
      <c r="K44" s="28"/>
      <c r="L44" s="28"/>
      <c r="M44" s="28"/>
      <c r="N44" s="28"/>
      <c r="O44" s="28"/>
      <c r="P44" s="489"/>
      <c r="Q44" s="370"/>
      <c r="R44" s="489"/>
      <c r="S44" s="489"/>
      <c r="T44" s="489"/>
      <c r="U44" s="489"/>
      <c r="V44" s="489"/>
      <c r="W44" s="489"/>
      <c r="X44" s="490"/>
      <c r="Y44" s="28"/>
      <c r="Z44" s="28"/>
      <c r="AA44" s="28"/>
      <c r="AB44" s="28"/>
      <c r="AC44" s="28"/>
      <c r="AD44" s="28"/>
      <c r="AE44" s="28"/>
      <c r="AF44" s="28"/>
      <c r="AG44" s="28"/>
      <c r="AH44" s="28"/>
      <c r="AI44" s="28"/>
      <c r="AJ44" s="28"/>
      <c r="AK44" s="28"/>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row>
    <row r="45" spans="1:63" x14ac:dyDescent="0.25">
      <c r="A45" s="89" t="s">
        <v>347</v>
      </c>
      <c r="B45" s="142" t="s">
        <v>348</v>
      </c>
      <c r="C45" s="78"/>
      <c r="D45" s="359">
        <v>10</v>
      </c>
      <c r="E45" s="165">
        <v>0</v>
      </c>
      <c r="F45" s="165">
        <v>0</v>
      </c>
      <c r="G45" s="357"/>
      <c r="H45" s="357"/>
      <c r="I45" s="357"/>
      <c r="J45" s="357"/>
      <c r="K45" s="357"/>
      <c r="L45" s="357"/>
      <c r="M45" s="357"/>
      <c r="N45" s="357"/>
      <c r="O45" s="357"/>
      <c r="P45" s="370"/>
      <c r="Q45" s="370"/>
      <c r="R45" s="370"/>
      <c r="S45" s="370"/>
      <c r="T45" s="370"/>
      <c r="U45" s="370"/>
      <c r="V45" s="370"/>
      <c r="W45" s="370"/>
      <c r="X45" s="371"/>
      <c r="Y45" s="357"/>
      <c r="Z45" s="357"/>
      <c r="AA45" s="357"/>
      <c r="AB45" s="357"/>
      <c r="AC45" s="357"/>
      <c r="AD45" s="357"/>
      <c r="AE45" s="357"/>
      <c r="AF45" s="357"/>
      <c r="AG45" s="357"/>
      <c r="AH45" s="357"/>
      <c r="AI45" s="357"/>
      <c r="AJ45" s="357"/>
      <c r="AK45" s="357"/>
      <c r="AL45" s="357"/>
      <c r="AM45" s="357"/>
      <c r="AN45" s="357"/>
      <c r="AO45" s="357"/>
      <c r="AP45" s="357"/>
      <c r="AQ45" s="357"/>
      <c r="AR45" s="357"/>
      <c r="AS45" s="357"/>
      <c r="AT45" s="357"/>
      <c r="AU45" s="357"/>
      <c r="AV45" s="357"/>
      <c r="AW45" s="357"/>
      <c r="AX45" s="357"/>
      <c r="AY45" s="357"/>
      <c r="AZ45" s="357"/>
      <c r="BA45" s="357"/>
      <c r="BB45" s="357"/>
      <c r="BC45" s="357"/>
      <c r="BD45" s="357"/>
      <c r="BE45" s="357"/>
      <c r="BF45" s="357"/>
      <c r="BG45" s="357"/>
      <c r="BH45" s="357"/>
      <c r="BI45" s="357"/>
      <c r="BJ45" s="357"/>
      <c r="BK45" s="357"/>
    </row>
    <row r="46" spans="1:63" x14ac:dyDescent="0.25">
      <c r="A46" s="104" t="s">
        <v>362</v>
      </c>
      <c r="B46" s="97"/>
      <c r="C46" s="102"/>
      <c r="D46" s="102"/>
      <c r="E46" s="102"/>
      <c r="F46" s="102"/>
      <c r="G46" s="357"/>
      <c r="H46" s="357"/>
      <c r="I46" s="357"/>
      <c r="J46" s="357"/>
      <c r="K46" s="357"/>
      <c r="L46" s="357"/>
      <c r="M46" s="357"/>
      <c r="N46" s="357"/>
      <c r="O46" s="357"/>
      <c r="P46" s="357"/>
      <c r="Q46" s="357"/>
      <c r="R46" s="357"/>
      <c r="S46" s="357"/>
      <c r="T46" s="357"/>
      <c r="U46" s="357"/>
      <c r="V46" s="357"/>
      <c r="W46" s="357"/>
      <c r="X46" s="357"/>
      <c r="Y46" s="357"/>
      <c r="Z46" s="357"/>
      <c r="AA46" s="357"/>
      <c r="AB46" s="357"/>
      <c r="AC46" s="357"/>
      <c r="AD46" s="357"/>
      <c r="AE46" s="357"/>
      <c r="AF46" s="357"/>
      <c r="AG46" s="357"/>
      <c r="AH46" s="357"/>
      <c r="AI46" s="357"/>
      <c r="AJ46" s="357"/>
      <c r="AK46" s="357"/>
      <c r="AL46" s="357"/>
      <c r="AM46" s="357"/>
      <c r="AN46" s="357"/>
      <c r="AO46" s="357"/>
      <c r="AP46" s="357"/>
      <c r="AQ46" s="357"/>
      <c r="AR46" s="357"/>
      <c r="AS46" s="357"/>
      <c r="AT46" s="357"/>
      <c r="AU46" s="357"/>
      <c r="AV46" s="357"/>
      <c r="AW46" s="357"/>
      <c r="AX46" s="357"/>
      <c r="AY46" s="357"/>
      <c r="AZ46" s="357"/>
      <c r="BA46" s="357"/>
      <c r="BB46" s="357"/>
      <c r="BC46" s="357"/>
      <c r="BD46" s="357"/>
      <c r="BE46" s="357"/>
      <c r="BF46" s="357"/>
      <c r="BG46" s="357"/>
      <c r="BH46" s="357"/>
      <c r="BI46" s="357"/>
      <c r="BJ46" s="357"/>
      <c r="BK46" s="357"/>
    </row>
    <row r="47" spans="1:63" s="20" customFormat="1" ht="54" customHeight="1" x14ac:dyDescent="0.25">
      <c r="A47" s="158" t="s">
        <v>363</v>
      </c>
      <c r="B47" s="159" t="s">
        <v>344</v>
      </c>
      <c r="C47" s="160"/>
      <c r="D47" s="161" t="s">
        <v>226</v>
      </c>
      <c r="E47" s="161" t="s">
        <v>226</v>
      </c>
      <c r="F47" s="161"/>
      <c r="G47" s="357"/>
      <c r="H47" s="357"/>
      <c r="I47" s="357"/>
      <c r="J47" s="357"/>
      <c r="K47" s="357"/>
      <c r="L47" s="357"/>
      <c r="M47" s="357"/>
      <c r="N47" s="357"/>
      <c r="O47" s="357"/>
      <c r="P47" s="357"/>
      <c r="Q47" s="357"/>
      <c r="R47" s="357"/>
      <c r="S47" s="357"/>
      <c r="T47" s="357"/>
      <c r="U47" s="357"/>
      <c r="V47" s="357"/>
      <c r="W47" s="357"/>
      <c r="X47" s="357"/>
      <c r="Y47" s="357"/>
      <c r="Z47" s="357"/>
      <c r="AA47" s="357"/>
      <c r="AB47" s="357"/>
      <c r="AC47" s="357"/>
      <c r="AD47" s="357"/>
      <c r="AE47" s="357"/>
      <c r="AF47" s="357"/>
      <c r="AG47" s="357"/>
      <c r="AH47" s="357"/>
      <c r="AI47" s="357"/>
      <c r="AJ47" s="357"/>
      <c r="AK47" s="357"/>
      <c r="AL47" s="357"/>
      <c r="AM47" s="357"/>
      <c r="AN47" s="357"/>
      <c r="AO47" s="357"/>
      <c r="AP47" s="357"/>
      <c r="AQ47" s="357"/>
      <c r="AR47" s="357"/>
      <c r="AS47" s="357"/>
      <c r="AT47" s="357"/>
      <c r="AU47" s="357"/>
      <c r="AV47" s="357"/>
      <c r="AW47" s="357"/>
      <c r="AX47" s="357"/>
      <c r="AY47" s="357"/>
      <c r="AZ47" s="357"/>
      <c r="BA47" s="357"/>
      <c r="BB47" s="357"/>
      <c r="BC47" s="357"/>
      <c r="BD47" s="357"/>
      <c r="BE47" s="357"/>
      <c r="BF47" s="357"/>
      <c r="BG47" s="357"/>
      <c r="BH47" s="357"/>
      <c r="BI47" s="357"/>
      <c r="BJ47" s="357"/>
      <c r="BK47" s="357"/>
    </row>
    <row r="48" spans="1:63" s="20" customFormat="1" x14ac:dyDescent="0.25">
      <c r="A48" s="158" t="s">
        <v>364</v>
      </c>
      <c r="B48" s="159" t="s">
        <v>365</v>
      </c>
      <c r="C48" s="160"/>
      <c r="D48" s="161" t="s">
        <v>226</v>
      </c>
      <c r="E48" s="161" t="s">
        <v>226</v>
      </c>
      <c r="F48" s="161"/>
      <c r="G48" s="357"/>
      <c r="H48" s="357"/>
      <c r="I48" s="357"/>
      <c r="J48" s="357"/>
      <c r="K48" s="357"/>
      <c r="L48" s="357"/>
      <c r="M48" s="357"/>
      <c r="N48" s="357"/>
      <c r="O48" s="357"/>
      <c r="P48" s="357"/>
      <c r="Q48" s="357"/>
      <c r="R48" s="357"/>
      <c r="S48" s="357"/>
      <c r="T48" s="357"/>
      <c r="U48" s="357"/>
      <c r="V48" s="357"/>
      <c r="W48" s="357"/>
      <c r="X48" s="357"/>
      <c r="Y48" s="357"/>
      <c r="Z48" s="357"/>
      <c r="AA48" s="357"/>
      <c r="AB48" s="357"/>
      <c r="AC48" s="357"/>
      <c r="AD48" s="357"/>
      <c r="AE48" s="357"/>
      <c r="AF48" s="357"/>
      <c r="AG48" s="357"/>
      <c r="AH48" s="357"/>
      <c r="AI48" s="357"/>
      <c r="AJ48" s="357"/>
      <c r="AK48" s="357"/>
      <c r="AL48" s="357"/>
      <c r="AM48" s="357"/>
      <c r="AN48" s="357"/>
      <c r="AO48" s="357"/>
      <c r="AP48" s="357"/>
      <c r="AQ48" s="357"/>
      <c r="AR48" s="357"/>
      <c r="AS48" s="357"/>
      <c r="AT48" s="357"/>
      <c r="AU48" s="357"/>
      <c r="AV48" s="357"/>
      <c r="AW48" s="357"/>
      <c r="AX48" s="357"/>
      <c r="AY48" s="357"/>
      <c r="AZ48" s="357"/>
      <c r="BA48" s="357"/>
      <c r="BB48" s="357"/>
      <c r="BC48" s="357"/>
      <c r="BD48" s="357"/>
      <c r="BE48" s="357"/>
      <c r="BF48" s="357"/>
      <c r="BG48" s="357"/>
      <c r="BH48" s="357"/>
      <c r="BI48" s="357"/>
      <c r="BJ48" s="357"/>
      <c r="BK48" s="357"/>
    </row>
    <row r="49" spans="1:63" s="20" customFormat="1" x14ac:dyDescent="0.25">
      <c r="A49" s="158" t="s">
        <v>366</v>
      </c>
      <c r="B49" s="159" t="s">
        <v>367</v>
      </c>
      <c r="C49" s="160"/>
      <c r="D49" s="161" t="s">
        <v>226</v>
      </c>
      <c r="E49" s="161" t="s">
        <v>226</v>
      </c>
      <c r="F49" s="161"/>
      <c r="G49" s="357"/>
      <c r="H49" s="357"/>
      <c r="I49" s="357"/>
      <c r="J49" s="357"/>
      <c r="K49" s="357"/>
      <c r="L49" s="357"/>
      <c r="M49" s="357"/>
      <c r="N49" s="357"/>
      <c r="O49" s="357"/>
      <c r="P49" s="357"/>
      <c r="Q49" s="357"/>
      <c r="R49" s="357"/>
      <c r="S49" s="357"/>
      <c r="T49" s="357"/>
      <c r="U49" s="357"/>
      <c r="V49" s="357"/>
      <c r="W49" s="357"/>
      <c r="X49" s="357"/>
      <c r="Y49" s="357"/>
      <c r="Z49" s="357"/>
      <c r="AA49" s="357"/>
      <c r="AB49" s="357"/>
      <c r="AC49" s="357"/>
      <c r="AD49" s="357"/>
      <c r="AE49" s="357"/>
      <c r="AF49" s="357"/>
      <c r="AG49" s="357"/>
      <c r="AH49" s="357"/>
      <c r="AI49" s="357"/>
      <c r="AJ49" s="357"/>
      <c r="AK49" s="357"/>
      <c r="AL49" s="357"/>
      <c r="AM49" s="357"/>
      <c r="AN49" s="357"/>
      <c r="AO49" s="357"/>
      <c r="AP49" s="357"/>
      <c r="AQ49" s="357"/>
      <c r="AR49" s="357"/>
      <c r="AS49" s="357"/>
      <c r="AT49" s="357"/>
      <c r="AU49" s="357"/>
      <c r="AV49" s="357"/>
      <c r="AW49" s="357"/>
      <c r="AX49" s="357"/>
      <c r="AY49" s="357"/>
      <c r="AZ49" s="357"/>
      <c r="BA49" s="357"/>
      <c r="BB49" s="357"/>
      <c r="BC49" s="357"/>
      <c r="BD49" s="357"/>
      <c r="BE49" s="357"/>
      <c r="BF49" s="357"/>
      <c r="BG49" s="357"/>
      <c r="BH49" s="357"/>
      <c r="BI49" s="357"/>
      <c r="BJ49" s="357"/>
      <c r="BK49" s="357"/>
    </row>
    <row r="50" spans="1:63" ht="18" customHeight="1" x14ac:dyDescent="0.25">
      <c r="A50" s="501" t="s">
        <v>368</v>
      </c>
      <c r="B50" s="444" t="s">
        <v>55</v>
      </c>
      <c r="C50" s="374" t="s">
        <v>304</v>
      </c>
      <c r="D50" s="99">
        <f>'Article Inputs'!D53/1000</f>
        <v>4.8500000000000001E-2</v>
      </c>
      <c r="E50" s="99" t="s">
        <v>226</v>
      </c>
      <c r="F50" s="99" t="s">
        <v>226</v>
      </c>
      <c r="G50" s="357"/>
      <c r="H50" s="357"/>
      <c r="I50" s="357"/>
      <c r="J50" s="357"/>
      <c r="K50" s="357"/>
      <c r="L50" s="357"/>
      <c r="M50" s="357"/>
      <c r="N50" s="357"/>
      <c r="O50" s="357"/>
      <c r="P50" s="357"/>
      <c r="Q50" s="357"/>
      <c r="R50" s="357"/>
      <c r="S50" s="357"/>
      <c r="T50" s="357"/>
      <c r="U50" s="357"/>
      <c r="V50" s="357"/>
      <c r="W50" s="357"/>
      <c r="X50" s="357"/>
      <c r="Y50" s="357"/>
      <c r="Z50" s="357"/>
      <c r="AA50" s="357"/>
      <c r="AB50" s="357"/>
      <c r="AC50" s="357"/>
      <c r="AD50" s="357"/>
      <c r="AE50" s="357"/>
      <c r="AF50" s="357"/>
      <c r="AG50" s="357"/>
      <c r="AH50" s="357"/>
      <c r="AI50" s="357"/>
      <c r="AJ50" s="357"/>
      <c r="AK50" s="357"/>
      <c r="AL50" s="357"/>
      <c r="AM50" s="357"/>
      <c r="AN50" s="357"/>
      <c r="AO50" s="357"/>
      <c r="AP50" s="357"/>
      <c r="AQ50" s="357"/>
      <c r="AR50" s="357"/>
      <c r="AS50" s="357"/>
      <c r="AT50" s="357"/>
      <c r="AU50" s="357"/>
      <c r="AV50" s="357"/>
      <c r="AW50" s="357"/>
      <c r="AX50" s="357"/>
      <c r="AY50" s="357"/>
      <c r="AZ50" s="357"/>
      <c r="BA50" s="357"/>
      <c r="BB50" s="357"/>
      <c r="BC50" s="357"/>
      <c r="BD50" s="357"/>
      <c r="BE50" s="357"/>
      <c r="BF50" s="357"/>
      <c r="BG50" s="357"/>
      <c r="BH50" s="357"/>
      <c r="BI50" s="357"/>
      <c r="BJ50" s="357"/>
      <c r="BK50" s="357"/>
    </row>
    <row r="51" spans="1:63" ht="21.95" customHeight="1" x14ac:dyDescent="0.25">
      <c r="A51" s="502"/>
      <c r="B51" s="445"/>
      <c r="C51" s="374" t="s">
        <v>305</v>
      </c>
      <c r="D51" s="99">
        <f>'Article Inputs'!D54/1000</f>
        <v>2.4335000000000002E-2</v>
      </c>
      <c r="E51" s="99" t="s">
        <v>226</v>
      </c>
      <c r="F51" s="99" t="s">
        <v>226</v>
      </c>
      <c r="G51" s="357"/>
      <c r="H51" s="357"/>
      <c r="I51" s="357"/>
      <c r="J51" s="357"/>
      <c r="K51" s="357"/>
      <c r="L51" s="357"/>
      <c r="M51" s="357"/>
      <c r="N51" s="357"/>
      <c r="O51" s="357"/>
      <c r="P51" s="357"/>
      <c r="Q51" s="357"/>
      <c r="R51" s="357"/>
      <c r="S51" s="357"/>
      <c r="T51" s="357"/>
      <c r="U51" s="357"/>
      <c r="V51" s="357"/>
      <c r="W51" s="357"/>
      <c r="X51" s="357"/>
      <c r="Y51" s="357"/>
      <c r="Z51" s="357"/>
      <c r="AA51" s="357"/>
      <c r="AB51" s="357"/>
      <c r="AC51" s="357"/>
      <c r="AD51" s="357"/>
      <c r="AE51" s="357"/>
      <c r="AF51" s="357"/>
      <c r="AG51" s="357"/>
      <c r="AH51" s="357"/>
      <c r="AI51" s="357"/>
      <c r="AJ51" s="357"/>
      <c r="AK51" s="357"/>
      <c r="AL51" s="357"/>
      <c r="AM51" s="357"/>
      <c r="AN51" s="357"/>
      <c r="AO51" s="357"/>
      <c r="AP51" s="357"/>
      <c r="AQ51" s="357"/>
      <c r="AR51" s="357"/>
      <c r="AS51" s="357"/>
      <c r="AT51" s="357"/>
      <c r="AU51" s="357"/>
      <c r="AV51" s="357"/>
      <c r="AW51" s="357"/>
      <c r="AX51" s="357"/>
      <c r="AY51" s="357"/>
      <c r="AZ51" s="357"/>
      <c r="BA51" s="357"/>
      <c r="BB51" s="357"/>
      <c r="BC51" s="357"/>
      <c r="BD51" s="357"/>
      <c r="BE51" s="357"/>
      <c r="BF51" s="357"/>
      <c r="BG51" s="357"/>
      <c r="BH51" s="357"/>
      <c r="BI51" s="357"/>
      <c r="BJ51" s="357"/>
      <c r="BK51" s="357"/>
    </row>
    <row r="52" spans="1:63" ht="20.45" customHeight="1" x14ac:dyDescent="0.25">
      <c r="A52" s="503"/>
      <c r="B52" s="446"/>
      <c r="C52" s="374" t="s">
        <v>58</v>
      </c>
      <c r="D52" s="99">
        <f>'Article Inputs'!D55/1000</f>
        <v>1.7000000000000001E-4</v>
      </c>
      <c r="E52" s="99" t="s">
        <v>226</v>
      </c>
      <c r="F52" s="99" t="s">
        <v>226</v>
      </c>
      <c r="G52" s="357"/>
      <c r="H52" s="357"/>
      <c r="I52" s="357"/>
      <c r="J52" s="357"/>
      <c r="K52" s="357"/>
      <c r="L52" s="357"/>
      <c r="M52" s="357"/>
      <c r="N52" s="357"/>
      <c r="O52" s="357"/>
      <c r="P52" s="357"/>
      <c r="Q52" s="357"/>
      <c r="R52" s="357"/>
      <c r="S52" s="357"/>
      <c r="T52" s="357"/>
      <c r="U52" s="357"/>
      <c r="V52" s="357"/>
      <c r="W52" s="357"/>
      <c r="X52" s="357"/>
      <c r="Y52" s="357"/>
      <c r="Z52" s="357"/>
      <c r="AA52" s="357"/>
      <c r="AB52" s="357"/>
      <c r="AC52" s="357"/>
      <c r="AD52" s="357"/>
      <c r="AE52" s="357"/>
      <c r="AF52" s="357"/>
      <c r="AG52" s="357"/>
      <c r="AH52" s="357"/>
      <c r="AI52" s="357"/>
      <c r="AJ52" s="357"/>
      <c r="AK52" s="357"/>
      <c r="AL52" s="357"/>
      <c r="AM52" s="357"/>
      <c r="AN52" s="357"/>
      <c r="AO52" s="357"/>
      <c r="AP52" s="357"/>
      <c r="AQ52" s="357"/>
      <c r="AR52" s="357"/>
      <c r="AS52" s="357"/>
      <c r="AT52" s="357"/>
      <c r="AU52" s="357"/>
      <c r="AV52" s="357"/>
      <c r="AW52" s="357"/>
      <c r="AX52" s="357"/>
      <c r="AY52" s="357"/>
      <c r="AZ52" s="357"/>
      <c r="BA52" s="357"/>
      <c r="BB52" s="357"/>
      <c r="BC52" s="357"/>
      <c r="BD52" s="357"/>
      <c r="BE52" s="357"/>
      <c r="BF52" s="357"/>
      <c r="BG52" s="357"/>
      <c r="BH52" s="357"/>
      <c r="BI52" s="357"/>
      <c r="BJ52" s="357"/>
      <c r="BK52" s="357"/>
    </row>
    <row r="53" spans="1:63" s="20" customFormat="1" x14ac:dyDescent="0.25">
      <c r="A53" s="158" t="s">
        <v>369</v>
      </c>
      <c r="B53" s="159" t="s">
        <v>344</v>
      </c>
      <c r="C53" s="160"/>
      <c r="D53" s="161" t="s">
        <v>226</v>
      </c>
      <c r="E53" s="161" t="s">
        <v>226</v>
      </c>
      <c r="F53" s="161" t="s">
        <v>226</v>
      </c>
      <c r="G53" s="357"/>
      <c r="H53" s="357"/>
      <c r="I53" s="357"/>
      <c r="J53" s="357"/>
      <c r="K53" s="357"/>
      <c r="L53" s="357"/>
      <c r="M53" s="357"/>
      <c r="N53" s="357"/>
      <c r="O53" s="357"/>
      <c r="P53" s="357"/>
      <c r="Q53" s="357"/>
      <c r="R53" s="357"/>
      <c r="S53" s="357"/>
      <c r="T53" s="357"/>
      <c r="U53" s="357"/>
      <c r="V53" s="357"/>
      <c r="W53" s="357"/>
      <c r="X53" s="357"/>
      <c r="Y53" s="357"/>
      <c r="Z53" s="357"/>
      <c r="AA53" s="357"/>
      <c r="AB53" s="357"/>
      <c r="AC53" s="357"/>
      <c r="AD53" s="357"/>
      <c r="AE53" s="357"/>
      <c r="AF53" s="357"/>
      <c r="AG53" s="357"/>
      <c r="AH53" s="357"/>
      <c r="AI53" s="357"/>
      <c r="AJ53" s="357"/>
      <c r="AK53" s="357"/>
      <c r="AL53" s="357"/>
      <c r="AM53" s="357"/>
      <c r="AN53" s="357"/>
      <c r="AO53" s="357"/>
      <c r="AP53" s="357"/>
      <c r="AQ53" s="357"/>
      <c r="AR53" s="357"/>
      <c r="AS53" s="357"/>
      <c r="AT53" s="357"/>
      <c r="AU53" s="357"/>
      <c r="AV53" s="357"/>
      <c r="AW53" s="357"/>
      <c r="AX53" s="357"/>
      <c r="AY53" s="357"/>
      <c r="AZ53" s="357"/>
      <c r="BA53" s="357"/>
      <c r="BB53" s="357"/>
      <c r="BC53" s="357"/>
      <c r="BD53" s="357"/>
      <c r="BE53" s="357"/>
      <c r="BF53" s="357"/>
      <c r="BG53" s="357"/>
      <c r="BH53" s="357"/>
      <c r="BI53" s="357"/>
      <c r="BJ53" s="357"/>
      <c r="BK53" s="357"/>
    </row>
    <row r="54" spans="1:63" s="20" customFormat="1" x14ac:dyDescent="0.25">
      <c r="A54" s="158" t="s">
        <v>370</v>
      </c>
      <c r="B54" s="159" t="s">
        <v>371</v>
      </c>
      <c r="C54" s="160"/>
      <c r="D54" s="161" t="s">
        <v>226</v>
      </c>
      <c r="E54" s="161" t="s">
        <v>226</v>
      </c>
      <c r="F54" s="161" t="s">
        <v>226</v>
      </c>
      <c r="G54" s="357"/>
      <c r="H54" s="357"/>
      <c r="I54" s="357"/>
      <c r="J54" s="357"/>
      <c r="K54" s="357"/>
      <c r="L54" s="357"/>
      <c r="M54" s="357"/>
      <c r="N54" s="357"/>
      <c r="O54" s="357"/>
      <c r="P54" s="357"/>
      <c r="Q54" s="357"/>
      <c r="R54" s="357"/>
      <c r="S54" s="357"/>
      <c r="T54" s="357"/>
      <c r="U54" s="357"/>
      <c r="V54" s="357"/>
      <c r="W54" s="357"/>
      <c r="X54" s="357"/>
      <c r="Y54" s="357"/>
      <c r="Z54" s="357"/>
      <c r="AA54" s="357"/>
      <c r="AB54" s="357"/>
      <c r="AC54" s="357"/>
      <c r="AD54" s="357"/>
      <c r="AE54" s="357"/>
      <c r="AF54" s="357"/>
      <c r="AG54" s="357"/>
      <c r="AH54" s="357"/>
      <c r="AI54" s="357"/>
      <c r="AJ54" s="357"/>
      <c r="AK54" s="357"/>
      <c r="AL54" s="357"/>
      <c r="AM54" s="357"/>
      <c r="AN54" s="357"/>
      <c r="AO54" s="357"/>
      <c r="AP54" s="357"/>
      <c r="AQ54" s="357"/>
      <c r="AR54" s="357"/>
      <c r="AS54" s="357"/>
      <c r="AT54" s="357"/>
      <c r="AU54" s="357"/>
      <c r="AV54" s="357"/>
      <c r="AW54" s="357"/>
      <c r="AX54" s="357"/>
      <c r="AY54" s="357"/>
      <c r="AZ54" s="357"/>
      <c r="BA54" s="357"/>
      <c r="BB54" s="357"/>
      <c r="BC54" s="357"/>
      <c r="BD54" s="357"/>
      <c r="BE54" s="357"/>
      <c r="BF54" s="357"/>
      <c r="BG54" s="357"/>
      <c r="BH54" s="357"/>
      <c r="BI54" s="357"/>
      <c r="BJ54" s="357"/>
      <c r="BK54" s="357"/>
    </row>
    <row r="55" spans="1:63" s="20" customFormat="1" x14ac:dyDescent="0.25">
      <c r="A55" s="158" t="s">
        <v>372</v>
      </c>
      <c r="B55" s="159" t="s">
        <v>373</v>
      </c>
      <c r="C55" s="160"/>
      <c r="D55" s="161" t="s">
        <v>226</v>
      </c>
      <c r="E55" s="161" t="s">
        <v>226</v>
      </c>
      <c r="F55" s="161" t="s">
        <v>226</v>
      </c>
      <c r="G55" s="357"/>
      <c r="H55" s="357"/>
      <c r="I55" s="357"/>
      <c r="J55" s="357"/>
      <c r="K55" s="357"/>
      <c r="L55" s="357"/>
      <c r="M55" s="357"/>
      <c r="N55" s="357"/>
      <c r="O55" s="357"/>
      <c r="P55" s="357"/>
      <c r="Q55" s="357"/>
      <c r="R55" s="357"/>
      <c r="S55" s="357"/>
      <c r="T55" s="357"/>
      <c r="U55" s="357"/>
      <c r="V55" s="357"/>
      <c r="W55" s="357"/>
      <c r="X55" s="357"/>
      <c r="Y55" s="357"/>
      <c r="Z55" s="357"/>
      <c r="AA55" s="357"/>
      <c r="AB55" s="357"/>
      <c r="AC55" s="357"/>
      <c r="AD55" s="357"/>
      <c r="AE55" s="357"/>
      <c r="AF55" s="357"/>
      <c r="AG55" s="357"/>
      <c r="AH55" s="357"/>
      <c r="AI55" s="357"/>
      <c r="AJ55" s="357"/>
      <c r="AK55" s="357"/>
      <c r="AL55" s="357"/>
      <c r="AM55" s="357"/>
      <c r="AN55" s="357"/>
      <c r="AO55" s="357"/>
      <c r="AP55" s="357"/>
      <c r="AQ55" s="357"/>
      <c r="AR55" s="357"/>
      <c r="AS55" s="357"/>
      <c r="AT55" s="357"/>
      <c r="AU55" s="357"/>
      <c r="AV55" s="357"/>
      <c r="AW55" s="357"/>
      <c r="AX55" s="357"/>
      <c r="AY55" s="357"/>
      <c r="AZ55" s="357"/>
      <c r="BA55" s="357"/>
      <c r="BB55" s="357"/>
      <c r="BC55" s="357"/>
      <c r="BD55" s="357"/>
      <c r="BE55" s="357"/>
      <c r="BF55" s="357"/>
      <c r="BG55" s="357"/>
      <c r="BH55" s="357"/>
      <c r="BI55" s="357"/>
      <c r="BJ55" s="357"/>
      <c r="BK55" s="357"/>
    </row>
    <row r="56" spans="1:63" s="20" customFormat="1" x14ac:dyDescent="0.25">
      <c r="A56" s="158" t="s">
        <v>374</v>
      </c>
      <c r="B56" s="159" t="s">
        <v>315</v>
      </c>
      <c r="C56" s="160"/>
      <c r="D56" s="161" t="s">
        <v>226</v>
      </c>
      <c r="E56" s="161" t="s">
        <v>226</v>
      </c>
      <c r="F56" s="161" t="s">
        <v>226</v>
      </c>
      <c r="G56" s="357"/>
      <c r="H56" s="357"/>
      <c r="I56" s="357"/>
      <c r="J56" s="357"/>
      <c r="K56" s="357"/>
      <c r="L56" s="357"/>
      <c r="M56" s="357"/>
      <c r="N56" s="357"/>
      <c r="O56" s="357"/>
      <c r="P56" s="357"/>
      <c r="Q56" s="357"/>
      <c r="R56" s="357"/>
      <c r="S56" s="357"/>
      <c r="T56" s="357"/>
      <c r="U56" s="357"/>
      <c r="V56" s="357"/>
      <c r="W56" s="357"/>
      <c r="X56" s="357"/>
      <c r="Y56" s="357"/>
      <c r="Z56" s="357"/>
      <c r="AA56" s="357"/>
      <c r="AB56" s="357"/>
      <c r="AC56" s="357"/>
      <c r="AD56" s="357"/>
      <c r="AE56" s="357"/>
      <c r="AF56" s="357"/>
      <c r="AG56" s="357"/>
      <c r="AH56" s="357"/>
      <c r="AI56" s="357"/>
      <c r="AJ56" s="357"/>
      <c r="AK56" s="357"/>
      <c r="AL56" s="357"/>
      <c r="AM56" s="357"/>
      <c r="AN56" s="357"/>
      <c r="AO56" s="357"/>
      <c r="AP56" s="357"/>
      <c r="AQ56" s="357"/>
      <c r="AR56" s="357"/>
      <c r="AS56" s="357"/>
      <c r="AT56" s="357"/>
      <c r="AU56" s="357"/>
      <c r="AV56" s="357"/>
      <c r="AW56" s="357"/>
      <c r="AX56" s="357"/>
      <c r="AY56" s="357"/>
      <c r="AZ56" s="357"/>
      <c r="BA56" s="357"/>
      <c r="BB56" s="357"/>
      <c r="BC56" s="357"/>
      <c r="BD56" s="357"/>
      <c r="BE56" s="357"/>
      <c r="BF56" s="357"/>
      <c r="BG56" s="357"/>
      <c r="BH56" s="357"/>
      <c r="BI56" s="357"/>
      <c r="BJ56" s="357"/>
      <c r="BK56" s="357"/>
    </row>
    <row r="57" spans="1:63" s="20" customFormat="1" x14ac:dyDescent="0.25">
      <c r="A57" s="158" t="s">
        <v>375</v>
      </c>
      <c r="B57" s="159" t="s">
        <v>315</v>
      </c>
      <c r="C57" s="160"/>
      <c r="D57" s="161" t="s">
        <v>226</v>
      </c>
      <c r="E57" s="161" t="s">
        <v>226</v>
      </c>
      <c r="F57" s="161" t="s">
        <v>226</v>
      </c>
      <c r="G57" s="357"/>
      <c r="H57" s="357"/>
      <c r="I57" s="357"/>
      <c r="J57" s="357"/>
      <c r="K57" s="357"/>
      <c r="L57" s="357"/>
      <c r="M57" s="357"/>
      <c r="N57" s="357"/>
      <c r="O57" s="357"/>
      <c r="P57" s="357"/>
      <c r="Q57" s="357"/>
      <c r="R57" s="357"/>
      <c r="S57" s="357"/>
      <c r="T57" s="357"/>
      <c r="U57" s="357"/>
      <c r="V57" s="357"/>
      <c r="W57" s="357"/>
      <c r="X57" s="357"/>
      <c r="Y57" s="357"/>
      <c r="Z57" s="357"/>
      <c r="AA57" s="357"/>
      <c r="AB57" s="357"/>
      <c r="AC57" s="357"/>
      <c r="AD57" s="357"/>
      <c r="AE57" s="357"/>
      <c r="AF57" s="357"/>
      <c r="AG57" s="357"/>
      <c r="AH57" s="357"/>
      <c r="AI57" s="357"/>
      <c r="AJ57" s="357"/>
      <c r="AK57" s="357"/>
      <c r="AL57" s="357"/>
      <c r="AM57" s="357"/>
      <c r="AN57" s="357"/>
      <c r="AO57" s="357"/>
      <c r="AP57" s="357"/>
      <c r="AQ57" s="357"/>
      <c r="AR57" s="357"/>
      <c r="AS57" s="357"/>
      <c r="AT57" s="357"/>
      <c r="AU57" s="357"/>
      <c r="AV57" s="357"/>
      <c r="AW57" s="357"/>
      <c r="AX57" s="357"/>
      <c r="AY57" s="357"/>
      <c r="AZ57" s="357"/>
      <c r="BA57" s="357"/>
      <c r="BB57" s="357"/>
      <c r="BC57" s="357"/>
      <c r="BD57" s="357"/>
      <c r="BE57" s="357"/>
      <c r="BF57" s="357"/>
      <c r="BG57" s="357"/>
      <c r="BH57" s="357"/>
      <c r="BI57" s="357"/>
      <c r="BJ57" s="357"/>
      <c r="BK57" s="357"/>
    </row>
    <row r="58" spans="1:63" s="20" customFormat="1" x14ac:dyDescent="0.25">
      <c r="A58" s="158" t="s">
        <v>376</v>
      </c>
      <c r="B58" s="159" t="s">
        <v>377</v>
      </c>
      <c r="C58" s="160"/>
      <c r="D58" s="161" t="s">
        <v>226</v>
      </c>
      <c r="E58" s="161" t="s">
        <v>226</v>
      </c>
      <c r="F58" s="161" t="s">
        <v>226</v>
      </c>
      <c r="G58" s="357"/>
      <c r="H58" s="357"/>
      <c r="I58" s="357"/>
      <c r="J58" s="357"/>
      <c r="K58" s="357"/>
      <c r="L58" s="357"/>
      <c r="M58" s="357"/>
      <c r="N58" s="357"/>
      <c r="O58" s="357"/>
      <c r="P58" s="357"/>
      <c r="Q58" s="357"/>
      <c r="R58" s="357"/>
      <c r="S58" s="357"/>
      <c r="T58" s="357"/>
      <c r="U58" s="357"/>
      <c r="V58" s="357"/>
      <c r="W58" s="357"/>
      <c r="X58" s="357"/>
      <c r="Y58" s="357"/>
      <c r="Z58" s="357"/>
      <c r="AA58" s="357"/>
      <c r="AB58" s="357"/>
      <c r="AC58" s="357"/>
      <c r="AD58" s="357"/>
      <c r="AE58" s="357"/>
      <c r="AF58" s="357"/>
      <c r="AG58" s="357"/>
      <c r="AH58" s="357"/>
      <c r="AI58" s="357"/>
      <c r="AJ58" s="357"/>
      <c r="AK58" s="357"/>
      <c r="AL58" s="357"/>
      <c r="AM58" s="357"/>
      <c r="AN58" s="357"/>
      <c r="AO58" s="357"/>
      <c r="AP58" s="357"/>
      <c r="AQ58" s="357"/>
      <c r="AR58" s="357"/>
      <c r="AS58" s="357"/>
      <c r="AT58" s="357"/>
      <c r="AU58" s="357"/>
      <c r="AV58" s="357"/>
      <c r="AW58" s="357"/>
      <c r="AX58" s="357"/>
      <c r="AY58" s="357"/>
      <c r="AZ58" s="357"/>
      <c r="BA58" s="357"/>
      <c r="BB58" s="357"/>
      <c r="BC58" s="357"/>
      <c r="BD58" s="357"/>
      <c r="BE58" s="357"/>
      <c r="BF58" s="357"/>
      <c r="BG58" s="357"/>
      <c r="BH58" s="357"/>
      <c r="BI58" s="357"/>
      <c r="BJ58" s="357"/>
      <c r="BK58" s="357"/>
    </row>
    <row r="59" spans="1:63" s="20" customFormat="1" x14ac:dyDescent="0.25">
      <c r="A59" s="158" t="s">
        <v>378</v>
      </c>
      <c r="B59" s="159" t="s">
        <v>315</v>
      </c>
      <c r="C59" s="160"/>
      <c r="D59" s="161" t="s">
        <v>226</v>
      </c>
      <c r="E59" s="161" t="s">
        <v>226</v>
      </c>
      <c r="F59" s="161" t="s">
        <v>226</v>
      </c>
      <c r="G59" s="357"/>
      <c r="H59" s="357"/>
      <c r="I59" s="357"/>
      <c r="J59" s="357"/>
      <c r="K59" s="357"/>
      <c r="L59" s="357"/>
      <c r="M59" s="357"/>
      <c r="N59" s="357"/>
      <c r="O59" s="357"/>
      <c r="P59" s="357"/>
      <c r="Q59" s="357"/>
      <c r="R59" s="357"/>
      <c r="S59" s="357"/>
      <c r="T59" s="357"/>
      <c r="U59" s="357"/>
      <c r="V59" s="357"/>
      <c r="W59" s="357"/>
      <c r="X59" s="357"/>
      <c r="Y59" s="357"/>
      <c r="Z59" s="357"/>
      <c r="AA59" s="357"/>
      <c r="AB59" s="357"/>
      <c r="AC59" s="357"/>
      <c r="AD59" s="357"/>
      <c r="AE59" s="357"/>
      <c r="AF59" s="357"/>
      <c r="AG59" s="357"/>
      <c r="AH59" s="357"/>
      <c r="AI59" s="357"/>
      <c r="AJ59" s="357"/>
      <c r="AK59" s="357"/>
      <c r="AL59" s="357"/>
      <c r="AM59" s="357"/>
      <c r="AN59" s="357"/>
      <c r="AO59" s="357"/>
      <c r="AP59" s="357"/>
      <c r="AQ59" s="357"/>
      <c r="AR59" s="357"/>
      <c r="AS59" s="357"/>
      <c r="AT59" s="357"/>
      <c r="AU59" s="357"/>
      <c r="AV59" s="357"/>
      <c r="AW59" s="357"/>
      <c r="AX59" s="357"/>
      <c r="AY59" s="357"/>
      <c r="AZ59" s="357"/>
      <c r="BA59" s="357"/>
      <c r="BB59" s="357"/>
      <c r="BC59" s="357"/>
      <c r="BD59" s="357"/>
      <c r="BE59" s="357"/>
      <c r="BF59" s="357"/>
      <c r="BG59" s="357"/>
      <c r="BH59" s="357"/>
      <c r="BI59" s="357"/>
      <c r="BJ59" s="357"/>
      <c r="BK59" s="357"/>
    </row>
    <row r="60" spans="1:63" s="20" customFormat="1" x14ac:dyDescent="0.25">
      <c r="A60" s="158" t="s">
        <v>379</v>
      </c>
      <c r="B60" s="159" t="s">
        <v>315</v>
      </c>
      <c r="C60" s="160"/>
      <c r="D60" s="161" t="s">
        <v>226</v>
      </c>
      <c r="E60" s="161" t="s">
        <v>226</v>
      </c>
      <c r="F60" s="161" t="s">
        <v>226</v>
      </c>
      <c r="G60" s="357"/>
      <c r="H60" s="357"/>
      <c r="I60" s="357"/>
      <c r="J60" s="357"/>
      <c r="K60" s="357"/>
      <c r="L60" s="357"/>
      <c r="M60" s="357"/>
      <c r="N60" s="357"/>
      <c r="O60" s="357"/>
      <c r="P60" s="357"/>
      <c r="Q60" s="357"/>
      <c r="R60" s="357"/>
      <c r="S60" s="357"/>
      <c r="T60" s="357"/>
      <c r="U60" s="357"/>
      <c r="V60" s="357"/>
      <c r="W60" s="357"/>
      <c r="X60" s="357"/>
      <c r="Y60" s="357"/>
      <c r="Z60" s="357"/>
      <c r="AA60" s="357"/>
      <c r="AB60" s="357"/>
      <c r="AC60" s="357"/>
      <c r="AD60" s="357"/>
      <c r="AE60" s="357"/>
      <c r="AF60" s="357"/>
      <c r="AG60" s="357"/>
      <c r="AH60" s="357"/>
      <c r="AI60" s="357"/>
      <c r="AJ60" s="357"/>
      <c r="AK60" s="357"/>
      <c r="AL60" s="357"/>
      <c r="AM60" s="357"/>
      <c r="AN60" s="357"/>
      <c r="AO60" s="357"/>
      <c r="AP60" s="357"/>
      <c r="AQ60" s="357"/>
      <c r="AR60" s="357"/>
      <c r="AS60" s="357"/>
      <c r="AT60" s="357"/>
      <c r="AU60" s="357"/>
      <c r="AV60" s="357"/>
      <c r="AW60" s="357"/>
      <c r="AX60" s="357"/>
      <c r="AY60" s="357"/>
      <c r="AZ60" s="357"/>
      <c r="BA60" s="357"/>
      <c r="BB60" s="357"/>
      <c r="BC60" s="357"/>
      <c r="BD60" s="357"/>
      <c r="BE60" s="357"/>
      <c r="BF60" s="357"/>
      <c r="BG60" s="357"/>
      <c r="BH60" s="357"/>
      <c r="BI60" s="357"/>
      <c r="BJ60" s="357"/>
      <c r="BK60" s="357"/>
    </row>
    <row r="61" spans="1:63" x14ac:dyDescent="0.25">
      <c r="A61" s="89" t="s">
        <v>380</v>
      </c>
      <c r="B61" s="142" t="s">
        <v>315</v>
      </c>
      <c r="C61" s="78"/>
      <c r="D61" s="359" t="s">
        <v>226</v>
      </c>
      <c r="E61" s="359" t="s">
        <v>226</v>
      </c>
      <c r="F61" s="359" t="s">
        <v>226</v>
      </c>
      <c r="G61" s="357"/>
      <c r="H61" s="357"/>
      <c r="I61" s="357"/>
      <c r="J61" s="357"/>
      <c r="K61" s="357"/>
      <c r="L61" s="357"/>
      <c r="M61" s="357"/>
      <c r="N61" s="357"/>
      <c r="O61" s="357"/>
      <c r="P61" s="357"/>
      <c r="Q61" s="357"/>
      <c r="R61" s="357"/>
      <c r="S61" s="357"/>
      <c r="T61" s="357"/>
      <c r="U61" s="357"/>
      <c r="V61" s="357"/>
      <c r="W61" s="357"/>
      <c r="X61" s="357"/>
      <c r="Y61" s="357"/>
      <c r="Z61" s="357"/>
      <c r="AA61" s="357"/>
      <c r="AB61" s="357"/>
      <c r="AC61" s="357"/>
      <c r="AD61" s="357"/>
      <c r="AE61" s="357"/>
      <c r="AF61" s="357"/>
      <c r="AG61" s="357"/>
      <c r="AH61" s="357"/>
      <c r="AI61" s="357"/>
      <c r="AJ61" s="357"/>
      <c r="AK61" s="357"/>
      <c r="AL61" s="357"/>
      <c r="AM61" s="357"/>
      <c r="AN61" s="357"/>
      <c r="AO61" s="357"/>
      <c r="AP61" s="357"/>
      <c r="AQ61" s="357"/>
      <c r="AR61" s="357"/>
      <c r="AS61" s="357"/>
      <c r="AT61" s="357"/>
      <c r="AU61" s="357"/>
      <c r="AV61" s="357"/>
      <c r="AW61" s="357"/>
      <c r="AX61" s="357"/>
      <c r="AY61" s="357"/>
      <c r="AZ61" s="357"/>
      <c r="BA61" s="357"/>
      <c r="BB61" s="357"/>
      <c r="BC61" s="357"/>
      <c r="BD61" s="357"/>
      <c r="BE61" s="357"/>
      <c r="BF61" s="357"/>
      <c r="BG61" s="357"/>
      <c r="BH61" s="357"/>
      <c r="BI61" s="357"/>
      <c r="BJ61" s="357"/>
      <c r="BK61" s="357"/>
    </row>
    <row r="62" spans="1:63" x14ac:dyDescent="0.25">
      <c r="A62" s="89" t="s">
        <v>381</v>
      </c>
      <c r="B62" s="142" t="s">
        <v>315</v>
      </c>
      <c r="C62" s="78"/>
      <c r="D62" s="359" t="s">
        <v>226</v>
      </c>
      <c r="E62" s="359" t="s">
        <v>226</v>
      </c>
      <c r="F62" s="359" t="s">
        <v>226</v>
      </c>
      <c r="G62" s="357"/>
      <c r="H62" s="357"/>
      <c r="I62" s="357"/>
      <c r="J62" s="357"/>
      <c r="K62" s="357"/>
      <c r="L62" s="357"/>
      <c r="M62" s="357"/>
      <c r="N62" s="357"/>
      <c r="O62" s="357"/>
      <c r="P62" s="357"/>
      <c r="Q62" s="357"/>
      <c r="R62" s="357"/>
      <c r="S62" s="357"/>
      <c r="T62" s="357"/>
      <c r="U62" s="357"/>
      <c r="V62" s="357"/>
      <c r="W62" s="357"/>
      <c r="X62" s="357"/>
      <c r="Y62" s="357"/>
      <c r="Z62" s="357"/>
      <c r="AA62" s="357"/>
      <c r="AB62" s="357"/>
      <c r="AC62" s="357"/>
      <c r="AD62" s="357"/>
      <c r="AE62" s="357"/>
      <c r="AF62" s="357"/>
      <c r="AG62" s="357"/>
      <c r="AH62" s="357"/>
      <c r="AI62" s="357"/>
      <c r="AJ62" s="357"/>
      <c r="AK62" s="357"/>
      <c r="AL62" s="357"/>
      <c r="AM62" s="357"/>
      <c r="AN62" s="357"/>
      <c r="AO62" s="357"/>
      <c r="AP62" s="357"/>
      <c r="AQ62" s="357"/>
      <c r="AR62" s="357"/>
      <c r="AS62" s="357"/>
      <c r="AT62" s="357"/>
      <c r="AU62" s="357"/>
      <c r="AV62" s="357"/>
      <c r="AW62" s="357"/>
      <c r="AX62" s="357"/>
      <c r="AY62" s="357"/>
      <c r="AZ62" s="357"/>
      <c r="BA62" s="357"/>
      <c r="BB62" s="357"/>
      <c r="BC62" s="357"/>
      <c r="BD62" s="357"/>
      <c r="BE62" s="357"/>
      <c r="BF62" s="357"/>
      <c r="BG62" s="357"/>
      <c r="BH62" s="357"/>
      <c r="BI62" s="357"/>
      <c r="BJ62" s="357"/>
      <c r="BK62" s="357"/>
    </row>
    <row r="63" spans="1:63" x14ac:dyDescent="0.25">
      <c r="A63" s="89" t="s">
        <v>382</v>
      </c>
      <c r="B63" s="142" t="s">
        <v>315</v>
      </c>
      <c r="C63" s="78"/>
      <c r="D63" s="359" t="s">
        <v>226</v>
      </c>
      <c r="E63" s="359" t="s">
        <v>226</v>
      </c>
      <c r="F63" s="359" t="s">
        <v>226</v>
      </c>
      <c r="G63" s="357"/>
      <c r="H63" s="357"/>
      <c r="I63" s="357"/>
      <c r="J63" s="357"/>
      <c r="K63" s="357"/>
      <c r="L63" s="357"/>
      <c r="M63" s="357"/>
      <c r="N63" s="357"/>
      <c r="O63" s="357"/>
      <c r="P63" s="357"/>
      <c r="Q63" s="357"/>
      <c r="R63" s="357"/>
      <c r="S63" s="357"/>
      <c r="T63" s="357"/>
      <c r="U63" s="357"/>
      <c r="V63" s="357"/>
      <c r="W63" s="357"/>
      <c r="X63" s="357"/>
      <c r="Y63" s="357"/>
      <c r="Z63" s="357"/>
      <c r="AA63" s="357"/>
      <c r="AB63" s="357"/>
      <c r="AC63" s="357"/>
      <c r="AD63" s="357"/>
      <c r="AE63" s="357"/>
      <c r="AF63" s="357"/>
      <c r="AG63" s="357"/>
      <c r="AH63" s="357"/>
      <c r="AI63" s="357"/>
      <c r="AJ63" s="357"/>
      <c r="AK63" s="357"/>
      <c r="AL63" s="357"/>
      <c r="AM63" s="357"/>
      <c r="AN63" s="357"/>
      <c r="AO63" s="357"/>
      <c r="AP63" s="357"/>
      <c r="AQ63" s="357"/>
      <c r="AR63" s="357"/>
      <c r="AS63" s="357"/>
      <c r="AT63" s="357"/>
      <c r="AU63" s="357"/>
      <c r="AV63" s="357"/>
      <c r="AW63" s="357"/>
      <c r="AX63" s="357"/>
      <c r="AY63" s="357"/>
      <c r="AZ63" s="357"/>
      <c r="BA63" s="357"/>
      <c r="BB63" s="357"/>
      <c r="BC63" s="357"/>
      <c r="BD63" s="357"/>
      <c r="BE63" s="357"/>
      <c r="BF63" s="357"/>
      <c r="BG63" s="357"/>
      <c r="BH63" s="357"/>
      <c r="BI63" s="357"/>
      <c r="BJ63" s="357"/>
      <c r="BK63" s="357"/>
    </row>
    <row r="64" spans="1:63" s="20" customFormat="1" x14ac:dyDescent="0.25">
      <c r="A64" s="158" t="s">
        <v>383</v>
      </c>
      <c r="B64" s="159" t="s">
        <v>384</v>
      </c>
      <c r="C64" s="160"/>
      <c r="D64" s="161" t="s">
        <v>226</v>
      </c>
      <c r="E64" s="161" t="s">
        <v>226</v>
      </c>
      <c r="F64" s="161" t="s">
        <v>226</v>
      </c>
      <c r="G64" s="357"/>
      <c r="H64" s="357"/>
      <c r="I64" s="357"/>
      <c r="J64" s="357"/>
      <c r="K64" s="357"/>
      <c r="L64" s="357"/>
      <c r="M64" s="357"/>
      <c r="N64" s="357"/>
      <c r="O64" s="357"/>
      <c r="P64" s="357"/>
      <c r="Q64" s="357"/>
      <c r="R64" s="357"/>
      <c r="S64" s="357"/>
      <c r="T64" s="357"/>
      <c r="U64" s="357"/>
      <c r="V64" s="357"/>
      <c r="W64" s="357"/>
      <c r="X64" s="357"/>
      <c r="Y64" s="357"/>
      <c r="Z64" s="357"/>
      <c r="AA64" s="357"/>
      <c r="AB64" s="357"/>
      <c r="AC64" s="357"/>
      <c r="AD64" s="357"/>
      <c r="AE64" s="357"/>
      <c r="AF64" s="357"/>
      <c r="AG64" s="357"/>
      <c r="AH64" s="357"/>
      <c r="AI64" s="357"/>
      <c r="AJ64" s="357"/>
      <c r="AK64" s="357"/>
      <c r="AL64" s="357"/>
      <c r="AM64" s="357"/>
      <c r="AN64" s="357"/>
      <c r="AO64" s="357"/>
      <c r="AP64" s="357"/>
      <c r="AQ64" s="357"/>
      <c r="AR64" s="357"/>
      <c r="AS64" s="357"/>
      <c r="AT64" s="357"/>
      <c r="AU64" s="357"/>
      <c r="AV64" s="357"/>
      <c r="AW64" s="357"/>
      <c r="AX64" s="357"/>
      <c r="AY64" s="357"/>
      <c r="AZ64" s="357"/>
      <c r="BA64" s="357"/>
      <c r="BB64" s="357"/>
      <c r="BC64" s="357"/>
      <c r="BD64" s="357"/>
      <c r="BE64" s="357"/>
      <c r="BF64" s="357"/>
      <c r="BG64" s="357"/>
      <c r="BH64" s="357"/>
      <c r="BI64" s="357"/>
      <c r="BJ64" s="357"/>
      <c r="BK64" s="357"/>
    </row>
    <row r="65" spans="1:63" s="20" customFormat="1" x14ac:dyDescent="0.25">
      <c r="A65" s="158" t="s">
        <v>385</v>
      </c>
      <c r="B65" s="159" t="s">
        <v>386</v>
      </c>
      <c r="C65" s="160"/>
      <c r="D65" s="161" t="s">
        <v>226</v>
      </c>
      <c r="E65" s="161" t="s">
        <v>226</v>
      </c>
      <c r="F65" s="161" t="s">
        <v>226</v>
      </c>
      <c r="G65" s="357"/>
      <c r="H65" s="357"/>
      <c r="I65" s="357"/>
      <c r="J65" s="357"/>
      <c r="K65" s="357"/>
      <c r="L65" s="357"/>
      <c r="M65" s="357"/>
      <c r="N65" s="357"/>
      <c r="O65" s="357"/>
      <c r="P65" s="357"/>
      <c r="Q65" s="357"/>
      <c r="R65" s="357"/>
      <c r="S65" s="357"/>
      <c r="T65" s="357"/>
      <c r="U65" s="357"/>
      <c r="V65" s="357"/>
      <c r="W65" s="357"/>
      <c r="X65" s="357"/>
      <c r="Y65" s="357"/>
      <c r="Z65" s="357"/>
      <c r="AA65" s="357"/>
      <c r="AB65" s="357"/>
      <c r="AC65" s="357"/>
      <c r="AD65" s="357"/>
      <c r="AE65" s="357"/>
      <c r="AF65" s="357"/>
      <c r="AG65" s="357"/>
      <c r="AH65" s="357"/>
      <c r="AI65" s="357"/>
      <c r="AJ65" s="357"/>
      <c r="AK65" s="357"/>
      <c r="AL65" s="357"/>
      <c r="AM65" s="357"/>
      <c r="AN65" s="357"/>
      <c r="AO65" s="357"/>
      <c r="AP65" s="357"/>
      <c r="AQ65" s="357"/>
      <c r="AR65" s="357"/>
      <c r="AS65" s="357"/>
      <c r="AT65" s="357"/>
      <c r="AU65" s="357"/>
      <c r="AV65" s="357"/>
      <c r="AW65" s="357"/>
      <c r="AX65" s="357"/>
      <c r="AY65" s="357"/>
      <c r="AZ65" s="357"/>
      <c r="BA65" s="357"/>
      <c r="BB65" s="357"/>
      <c r="BC65" s="357"/>
      <c r="BD65" s="357"/>
      <c r="BE65" s="357"/>
      <c r="BF65" s="357"/>
      <c r="BG65" s="357"/>
      <c r="BH65" s="357"/>
      <c r="BI65" s="357"/>
      <c r="BJ65" s="357"/>
      <c r="BK65" s="357"/>
    </row>
    <row r="66" spans="1:63" s="20" customFormat="1" x14ac:dyDescent="0.25">
      <c r="A66" s="158" t="s">
        <v>387</v>
      </c>
      <c r="B66" s="159" t="s">
        <v>300</v>
      </c>
      <c r="C66" s="160"/>
      <c r="D66" s="161" t="s">
        <v>226</v>
      </c>
      <c r="E66" s="161" t="s">
        <v>226</v>
      </c>
      <c r="F66" s="161" t="s">
        <v>226</v>
      </c>
      <c r="G66" s="357"/>
      <c r="H66" s="357"/>
      <c r="I66" s="357"/>
      <c r="J66" s="357"/>
      <c r="K66" s="357"/>
      <c r="L66" s="357"/>
      <c r="M66" s="357"/>
      <c r="N66" s="357"/>
      <c r="O66" s="357"/>
      <c r="P66" s="357"/>
      <c r="Q66" s="357"/>
      <c r="R66" s="357"/>
      <c r="S66" s="357"/>
      <c r="T66" s="357"/>
      <c r="U66" s="357"/>
      <c r="V66" s="357"/>
      <c r="W66" s="357"/>
      <c r="X66" s="357"/>
      <c r="Y66" s="357"/>
      <c r="Z66" s="357"/>
      <c r="AA66" s="357"/>
      <c r="AB66" s="357"/>
      <c r="AC66" s="357"/>
      <c r="AD66" s="357"/>
      <c r="AE66" s="357"/>
      <c r="AF66" s="357"/>
      <c r="AG66" s="357"/>
      <c r="AH66" s="357"/>
      <c r="AI66" s="357"/>
      <c r="AJ66" s="357"/>
      <c r="AK66" s="357"/>
      <c r="AL66" s="357"/>
      <c r="AM66" s="357"/>
      <c r="AN66" s="357"/>
      <c r="AO66" s="357"/>
      <c r="AP66" s="357"/>
      <c r="AQ66" s="357"/>
      <c r="AR66" s="357"/>
      <c r="AS66" s="357"/>
      <c r="AT66" s="357"/>
      <c r="AU66" s="357"/>
      <c r="AV66" s="357"/>
      <c r="AW66" s="357"/>
      <c r="AX66" s="357"/>
      <c r="AY66" s="357"/>
      <c r="AZ66" s="357"/>
      <c r="BA66" s="357"/>
      <c r="BB66" s="357"/>
      <c r="BC66" s="357"/>
      <c r="BD66" s="357"/>
      <c r="BE66" s="357"/>
      <c r="BF66" s="357"/>
      <c r="BG66" s="357"/>
      <c r="BH66" s="357"/>
      <c r="BI66" s="357"/>
      <c r="BJ66" s="357"/>
      <c r="BK66" s="357"/>
    </row>
    <row r="67" spans="1:63" s="20" customFormat="1" x14ac:dyDescent="0.25">
      <c r="A67" s="158" t="s">
        <v>388</v>
      </c>
      <c r="B67" s="159" t="s">
        <v>389</v>
      </c>
      <c r="C67" s="160"/>
      <c r="D67" s="161" t="s">
        <v>226</v>
      </c>
      <c r="E67" s="161" t="s">
        <v>226</v>
      </c>
      <c r="F67" s="161" t="s">
        <v>226</v>
      </c>
      <c r="G67" s="357"/>
      <c r="H67" s="357"/>
      <c r="I67" s="357"/>
      <c r="J67" s="357"/>
      <c r="K67" s="357"/>
      <c r="L67" s="357"/>
      <c r="M67" s="357"/>
      <c r="N67" s="357"/>
      <c r="O67" s="357"/>
      <c r="P67" s="357"/>
      <c r="Q67" s="357"/>
      <c r="R67" s="357"/>
      <c r="S67" s="357"/>
      <c r="T67" s="357"/>
      <c r="U67" s="357"/>
      <c r="V67" s="357"/>
      <c r="W67" s="357"/>
      <c r="X67" s="357"/>
      <c r="Y67" s="357"/>
      <c r="Z67" s="357"/>
      <c r="AA67" s="357"/>
      <c r="AB67" s="357"/>
      <c r="AC67" s="357"/>
      <c r="AD67" s="357"/>
      <c r="AE67" s="357"/>
      <c r="AF67" s="357"/>
      <c r="AG67" s="357"/>
      <c r="AH67" s="357"/>
      <c r="AI67" s="357"/>
      <c r="AJ67" s="357"/>
      <c r="AK67" s="357"/>
      <c r="AL67" s="357"/>
      <c r="AM67" s="357"/>
      <c r="AN67" s="357"/>
      <c r="AO67" s="357"/>
      <c r="AP67" s="357"/>
      <c r="AQ67" s="357"/>
      <c r="AR67" s="357"/>
      <c r="AS67" s="357"/>
      <c r="AT67" s="357"/>
      <c r="AU67" s="357"/>
      <c r="AV67" s="357"/>
      <c r="AW67" s="357"/>
      <c r="AX67" s="357"/>
      <c r="AY67" s="357"/>
      <c r="AZ67" s="357"/>
      <c r="BA67" s="357"/>
      <c r="BB67" s="357"/>
      <c r="BC67" s="357"/>
      <c r="BD67" s="357"/>
      <c r="BE67" s="357"/>
      <c r="BF67" s="357"/>
      <c r="BG67" s="357"/>
      <c r="BH67" s="357"/>
      <c r="BI67" s="357"/>
      <c r="BJ67" s="357"/>
      <c r="BK67" s="357"/>
    </row>
    <row r="68" spans="1:63" x14ac:dyDescent="0.25">
      <c r="A68" s="103" t="s">
        <v>390</v>
      </c>
      <c r="B68" s="94"/>
      <c r="C68" s="101"/>
      <c r="D68" s="93"/>
      <c r="E68" s="94"/>
      <c r="F68" s="94"/>
      <c r="G68" s="357"/>
      <c r="H68" s="357"/>
      <c r="I68" s="357"/>
      <c r="J68" s="357"/>
      <c r="K68" s="357"/>
      <c r="L68" s="357"/>
      <c r="M68" s="357"/>
      <c r="N68" s="357"/>
      <c r="O68" s="357"/>
      <c r="P68" s="357"/>
      <c r="Q68" s="357"/>
      <c r="R68" s="357"/>
      <c r="S68" s="357"/>
      <c r="T68" s="357"/>
      <c r="U68" s="357"/>
      <c r="V68" s="357"/>
      <c r="W68" s="357"/>
      <c r="X68" s="357"/>
      <c r="Y68" s="357"/>
      <c r="Z68" s="357"/>
      <c r="AA68" s="357"/>
      <c r="AB68" s="357"/>
      <c r="AC68" s="357"/>
      <c r="AD68" s="357"/>
      <c r="AE68" s="357"/>
      <c r="AF68" s="357"/>
      <c r="AG68" s="357"/>
      <c r="AH68" s="357"/>
      <c r="AI68" s="357"/>
      <c r="AJ68" s="357"/>
      <c r="AK68" s="357"/>
      <c r="AL68" s="357"/>
      <c r="AM68" s="357"/>
      <c r="AN68" s="357"/>
      <c r="AO68" s="357"/>
      <c r="AP68" s="357"/>
      <c r="AQ68" s="357"/>
      <c r="AR68" s="357"/>
      <c r="AS68" s="357"/>
      <c r="AT68" s="357"/>
      <c r="AU68" s="357"/>
      <c r="AV68" s="357"/>
      <c r="AW68" s="357"/>
      <c r="AX68" s="357"/>
      <c r="AY68" s="357"/>
      <c r="AZ68" s="357"/>
      <c r="BA68" s="357"/>
      <c r="BB68" s="357"/>
      <c r="BC68" s="357"/>
      <c r="BD68" s="357"/>
      <c r="BE68" s="357"/>
      <c r="BF68" s="357"/>
      <c r="BG68" s="357"/>
      <c r="BH68" s="357"/>
      <c r="BI68" s="357"/>
      <c r="BJ68" s="357"/>
      <c r="BK68" s="357"/>
    </row>
    <row r="69" spans="1:63" x14ac:dyDescent="0.25">
      <c r="A69" s="104" t="s">
        <v>391</v>
      </c>
      <c r="B69" s="97"/>
      <c r="C69" s="102"/>
      <c r="D69" s="102"/>
      <c r="E69" s="102"/>
      <c r="F69" s="102"/>
      <c r="G69" s="357"/>
      <c r="H69" s="357"/>
      <c r="I69" s="357"/>
      <c r="J69" s="357"/>
      <c r="K69" s="357"/>
      <c r="L69" s="357"/>
      <c r="M69" s="357"/>
      <c r="N69" s="357"/>
      <c r="O69" s="357"/>
      <c r="P69" s="357"/>
      <c r="Q69" s="357"/>
      <c r="R69" s="357"/>
      <c r="S69" s="357"/>
      <c r="T69" s="357"/>
      <c r="U69" s="357"/>
      <c r="V69" s="357"/>
      <c r="W69" s="357"/>
      <c r="X69" s="357"/>
      <c r="Y69" s="357"/>
      <c r="Z69" s="357"/>
      <c r="AA69" s="357"/>
      <c r="AB69" s="357"/>
      <c r="AC69" s="357"/>
      <c r="AD69" s="357"/>
      <c r="AE69" s="357"/>
      <c r="AF69" s="357"/>
      <c r="AG69" s="357"/>
      <c r="AH69" s="357"/>
      <c r="AI69" s="357"/>
      <c r="AJ69" s="357"/>
      <c r="AK69" s="357"/>
      <c r="AL69" s="357"/>
      <c r="AM69" s="357"/>
      <c r="AN69" s="357"/>
      <c r="AO69" s="357"/>
      <c r="AP69" s="357"/>
      <c r="AQ69" s="357"/>
      <c r="AR69" s="357"/>
      <c r="AS69" s="357"/>
      <c r="AT69" s="357"/>
      <c r="AU69" s="357"/>
      <c r="AV69" s="357"/>
      <c r="AW69" s="357"/>
      <c r="AX69" s="357"/>
      <c r="AY69" s="357"/>
      <c r="AZ69" s="357"/>
      <c r="BA69" s="357"/>
      <c r="BB69" s="357"/>
      <c r="BC69" s="357"/>
      <c r="BD69" s="357"/>
      <c r="BE69" s="357"/>
      <c r="BF69" s="357"/>
      <c r="BG69" s="357"/>
      <c r="BH69" s="357"/>
      <c r="BI69" s="357"/>
      <c r="BJ69" s="357"/>
      <c r="BK69" s="357"/>
    </row>
    <row r="70" spans="1:63" x14ac:dyDescent="0.25">
      <c r="A70" s="89" t="s">
        <v>392</v>
      </c>
      <c r="B70" s="142" t="s">
        <v>393</v>
      </c>
      <c r="C70" s="78"/>
      <c r="D70" s="359">
        <v>492</v>
      </c>
      <c r="E70" s="165" t="s">
        <v>226</v>
      </c>
      <c r="F70" s="359"/>
      <c r="G70" s="357"/>
      <c r="H70" s="357"/>
      <c r="I70" s="357"/>
      <c r="J70" s="357"/>
      <c r="K70" s="357"/>
      <c r="L70" s="357"/>
      <c r="M70" s="357"/>
      <c r="N70" s="357"/>
      <c r="O70" s="357"/>
      <c r="P70" s="357"/>
      <c r="Q70" s="357"/>
      <c r="R70" s="357"/>
      <c r="S70" s="357"/>
      <c r="T70" s="357"/>
      <c r="U70" s="357"/>
      <c r="V70" s="357"/>
      <c r="W70" s="357"/>
      <c r="X70" s="357"/>
      <c r="Y70" s="357"/>
      <c r="Z70" s="357"/>
      <c r="AA70" s="357"/>
      <c r="AB70" s="357"/>
      <c r="AC70" s="357"/>
      <c r="AD70" s="357"/>
      <c r="AE70" s="357"/>
      <c r="AF70" s="357"/>
      <c r="AG70" s="357"/>
      <c r="AH70" s="357"/>
      <c r="AI70" s="357"/>
      <c r="AJ70" s="357"/>
      <c r="AK70" s="357"/>
      <c r="AL70" s="357"/>
      <c r="AM70" s="357"/>
      <c r="AN70" s="357"/>
      <c r="AO70" s="357"/>
      <c r="AP70" s="357"/>
      <c r="AQ70" s="357"/>
      <c r="AR70" s="357"/>
      <c r="AS70" s="357"/>
      <c r="AT70" s="357"/>
      <c r="AU70" s="357"/>
      <c r="AV70" s="357"/>
      <c r="AW70" s="357"/>
      <c r="AX70" s="357"/>
      <c r="AY70" s="357"/>
      <c r="AZ70" s="357"/>
      <c r="BA70" s="357"/>
      <c r="BB70" s="357"/>
      <c r="BC70" s="357"/>
      <c r="BD70" s="357"/>
      <c r="BE70" s="357"/>
      <c r="BF70" s="357"/>
      <c r="BG70" s="357"/>
      <c r="BH70" s="357"/>
      <c r="BI70" s="357"/>
      <c r="BJ70" s="357"/>
      <c r="BK70" s="357"/>
    </row>
    <row r="71" spans="1:63" x14ac:dyDescent="0.25">
      <c r="A71" s="89" t="s">
        <v>394</v>
      </c>
      <c r="B71" s="142" t="s">
        <v>393</v>
      </c>
      <c r="C71" s="78"/>
      <c r="D71" s="359">
        <v>36</v>
      </c>
      <c r="E71" s="165" t="s">
        <v>226</v>
      </c>
      <c r="F71" s="359"/>
      <c r="G71" s="357"/>
      <c r="H71" s="357"/>
      <c r="I71" s="357"/>
      <c r="J71" s="357"/>
      <c r="K71" s="357"/>
      <c r="L71" s="357"/>
      <c r="M71" s="357"/>
      <c r="N71" s="357"/>
      <c r="O71" s="357"/>
      <c r="P71" s="357"/>
      <c r="Q71" s="357"/>
      <c r="R71" s="357"/>
      <c r="S71" s="357"/>
      <c r="T71" s="357"/>
      <c r="U71" s="357"/>
      <c r="V71" s="357"/>
      <c r="W71" s="357"/>
      <c r="X71" s="357"/>
      <c r="Y71" s="357"/>
      <c r="Z71" s="357"/>
      <c r="AA71" s="357"/>
      <c r="AB71" s="357"/>
      <c r="AC71" s="357"/>
      <c r="AD71" s="357"/>
      <c r="AE71" s="357"/>
      <c r="AF71" s="357"/>
      <c r="AG71" s="357"/>
      <c r="AH71" s="357"/>
      <c r="AI71" s="357"/>
      <c r="AJ71" s="357"/>
      <c r="AK71" s="357"/>
      <c r="AL71" s="357"/>
      <c r="AM71" s="357"/>
      <c r="AN71" s="357"/>
      <c r="AO71" s="357"/>
      <c r="AP71" s="357"/>
      <c r="AQ71" s="357"/>
      <c r="AR71" s="357"/>
      <c r="AS71" s="357"/>
      <c r="AT71" s="357"/>
      <c r="AU71" s="357"/>
      <c r="AV71" s="357"/>
      <c r="AW71" s="357"/>
      <c r="AX71" s="357"/>
      <c r="AY71" s="357"/>
      <c r="AZ71" s="357"/>
      <c r="BA71" s="357"/>
      <c r="BB71" s="357"/>
      <c r="BC71" s="357"/>
      <c r="BD71" s="357"/>
      <c r="BE71" s="357"/>
      <c r="BF71" s="357"/>
      <c r="BG71" s="357"/>
      <c r="BH71" s="357"/>
      <c r="BI71" s="357"/>
      <c r="BJ71" s="357"/>
      <c r="BK71" s="357"/>
    </row>
    <row r="72" spans="1:63" x14ac:dyDescent="0.25">
      <c r="A72" s="89" t="s">
        <v>395</v>
      </c>
      <c r="B72" s="142" t="s">
        <v>342</v>
      </c>
      <c r="C72" s="78"/>
      <c r="D72" s="359" t="s">
        <v>226</v>
      </c>
      <c r="E72" s="165" t="s">
        <v>226</v>
      </c>
      <c r="F72" s="359"/>
      <c r="G72" s="357"/>
      <c r="H72" s="357"/>
      <c r="I72" s="357"/>
      <c r="J72" s="357"/>
      <c r="K72" s="357"/>
      <c r="L72" s="357"/>
      <c r="M72" s="357"/>
      <c r="N72" s="357"/>
      <c r="O72" s="357"/>
      <c r="P72" s="357"/>
      <c r="Q72" s="357"/>
      <c r="R72" s="357"/>
      <c r="S72" s="357"/>
      <c r="T72" s="357"/>
      <c r="U72" s="357"/>
      <c r="V72" s="357"/>
      <c r="W72" s="357"/>
      <c r="X72" s="357"/>
      <c r="Y72" s="357"/>
      <c r="Z72" s="357"/>
      <c r="AA72" s="357"/>
      <c r="AB72" s="357"/>
      <c r="AC72" s="357"/>
      <c r="AD72" s="357"/>
      <c r="AE72" s="357"/>
      <c r="AF72" s="357"/>
      <c r="AG72" s="357"/>
      <c r="AH72" s="357"/>
      <c r="AI72" s="357"/>
      <c r="AJ72" s="357"/>
      <c r="AK72" s="357"/>
      <c r="AL72" s="357"/>
      <c r="AM72" s="357"/>
      <c r="AN72" s="357"/>
      <c r="AO72" s="357"/>
      <c r="AP72" s="357"/>
      <c r="AQ72" s="357"/>
      <c r="AR72" s="357"/>
      <c r="AS72" s="357"/>
      <c r="AT72" s="357"/>
      <c r="AU72" s="357"/>
      <c r="AV72" s="357"/>
      <c r="AW72" s="357"/>
      <c r="AX72" s="357"/>
      <c r="AY72" s="357"/>
      <c r="AZ72" s="357"/>
      <c r="BA72" s="357"/>
      <c r="BB72" s="357"/>
      <c r="BC72" s="357"/>
      <c r="BD72" s="357"/>
      <c r="BE72" s="357"/>
      <c r="BF72" s="357"/>
      <c r="BG72" s="357"/>
      <c r="BH72" s="357"/>
      <c r="BI72" s="357"/>
      <c r="BJ72" s="357"/>
      <c r="BK72" s="357"/>
    </row>
    <row r="73" spans="1:63" x14ac:dyDescent="0.25">
      <c r="A73" s="89" t="s">
        <v>396</v>
      </c>
      <c r="B73" s="142" t="s">
        <v>397</v>
      </c>
      <c r="C73" s="78"/>
      <c r="D73" s="359" t="s">
        <v>226</v>
      </c>
      <c r="E73" s="165" t="s">
        <v>226</v>
      </c>
      <c r="F73" s="359"/>
      <c r="G73" s="357"/>
      <c r="H73" s="357"/>
      <c r="I73" s="357"/>
      <c r="J73" s="357"/>
      <c r="K73" s="357"/>
      <c r="L73" s="357"/>
      <c r="M73" s="357"/>
      <c r="N73" s="357"/>
      <c r="O73" s="357"/>
      <c r="P73" s="357"/>
      <c r="Q73" s="357"/>
      <c r="R73" s="357"/>
      <c r="S73" s="357"/>
      <c r="T73" s="357"/>
      <c r="U73" s="357"/>
      <c r="V73" s="357"/>
      <c r="W73" s="357"/>
      <c r="X73" s="357"/>
      <c r="Y73" s="357"/>
      <c r="Z73" s="357"/>
      <c r="AA73" s="357"/>
      <c r="AB73" s="357"/>
      <c r="AC73" s="357"/>
      <c r="AD73" s="357"/>
      <c r="AE73" s="357"/>
      <c r="AF73" s="357"/>
      <c r="AG73" s="357"/>
      <c r="AH73" s="357"/>
      <c r="AI73" s="357"/>
      <c r="AJ73" s="357"/>
      <c r="AK73" s="357"/>
      <c r="AL73" s="357"/>
      <c r="AM73" s="357"/>
      <c r="AN73" s="357"/>
      <c r="AO73" s="357"/>
      <c r="AP73" s="357"/>
      <c r="AQ73" s="357"/>
      <c r="AR73" s="357"/>
      <c r="AS73" s="357"/>
      <c r="AT73" s="357"/>
      <c r="AU73" s="357"/>
      <c r="AV73" s="357"/>
      <c r="AW73" s="357"/>
      <c r="AX73" s="357"/>
      <c r="AY73" s="357"/>
      <c r="AZ73" s="357"/>
      <c r="BA73" s="357"/>
      <c r="BB73" s="357"/>
      <c r="BC73" s="357"/>
      <c r="BD73" s="357"/>
      <c r="BE73" s="357"/>
      <c r="BF73" s="357"/>
      <c r="BG73" s="357"/>
      <c r="BH73" s="357"/>
      <c r="BI73" s="357"/>
      <c r="BJ73" s="357"/>
      <c r="BK73" s="357"/>
    </row>
    <row r="74" spans="1:63" x14ac:dyDescent="0.25">
      <c r="A74" s="89" t="s">
        <v>398</v>
      </c>
      <c r="B74" s="142" t="s">
        <v>397</v>
      </c>
      <c r="C74" s="78"/>
      <c r="D74" s="359">
        <v>0.45</v>
      </c>
      <c r="E74" s="165" t="s">
        <v>226</v>
      </c>
      <c r="F74" s="359"/>
      <c r="G74" s="357"/>
      <c r="H74" s="357"/>
      <c r="I74" s="357"/>
      <c r="J74" s="357"/>
      <c r="K74" s="357"/>
      <c r="L74" s="357"/>
      <c r="M74" s="357"/>
      <c r="N74" s="357"/>
      <c r="O74" s="357"/>
      <c r="P74" s="357"/>
      <c r="Q74" s="357"/>
      <c r="R74" s="357"/>
      <c r="S74" s="357"/>
      <c r="T74" s="357"/>
      <c r="U74" s="357"/>
      <c r="V74" s="357"/>
      <c r="W74" s="357"/>
      <c r="X74" s="357"/>
      <c r="Y74" s="357"/>
      <c r="Z74" s="357"/>
      <c r="AA74" s="357"/>
      <c r="AB74" s="357"/>
      <c r="AC74" s="357"/>
      <c r="AD74" s="357"/>
      <c r="AE74" s="357"/>
      <c r="AF74" s="357"/>
      <c r="AG74" s="357"/>
      <c r="AH74" s="357"/>
      <c r="AI74" s="357"/>
      <c r="AJ74" s="357"/>
      <c r="AK74" s="357"/>
      <c r="AL74" s="357"/>
      <c r="AM74" s="357"/>
      <c r="AN74" s="357"/>
      <c r="AO74" s="357"/>
      <c r="AP74" s="357"/>
      <c r="AQ74" s="357"/>
      <c r="AR74" s="357"/>
      <c r="AS74" s="357"/>
      <c r="AT74" s="357"/>
      <c r="AU74" s="357"/>
      <c r="AV74" s="357"/>
      <c r="AW74" s="357"/>
      <c r="AX74" s="357"/>
      <c r="AY74" s="357"/>
      <c r="AZ74" s="357"/>
      <c r="BA74" s="357"/>
      <c r="BB74" s="357"/>
      <c r="BC74" s="357"/>
      <c r="BD74" s="357"/>
      <c r="BE74" s="357"/>
      <c r="BF74" s="357"/>
      <c r="BG74" s="357"/>
      <c r="BH74" s="357"/>
      <c r="BI74" s="357"/>
      <c r="BJ74" s="357"/>
      <c r="BK74" s="357"/>
    </row>
    <row r="75" spans="1:63" x14ac:dyDescent="0.25">
      <c r="A75" s="89" t="s">
        <v>399</v>
      </c>
      <c r="B75" s="142" t="s">
        <v>400</v>
      </c>
      <c r="C75" s="78"/>
      <c r="D75" s="359">
        <v>107.01</v>
      </c>
      <c r="E75" s="165" t="s">
        <v>226</v>
      </c>
      <c r="F75" s="359"/>
      <c r="G75" s="357"/>
      <c r="H75" s="357"/>
      <c r="I75" s="357"/>
      <c r="J75" s="357"/>
      <c r="K75" s="357"/>
      <c r="L75" s="357"/>
      <c r="M75" s="357"/>
      <c r="N75" s="357"/>
      <c r="O75" s="357"/>
      <c r="P75" s="357"/>
      <c r="Q75" s="357"/>
      <c r="R75" s="357"/>
      <c r="S75" s="357"/>
      <c r="T75" s="357"/>
      <c r="U75" s="357"/>
      <c r="V75" s="357"/>
      <c r="W75" s="357"/>
      <c r="X75" s="357"/>
      <c r="Y75" s="357"/>
      <c r="Z75" s="357"/>
      <c r="AA75" s="357"/>
      <c r="AB75" s="357"/>
      <c r="AC75" s="357"/>
      <c r="AD75" s="357"/>
      <c r="AE75" s="357"/>
      <c r="AF75" s="357"/>
      <c r="AG75" s="357"/>
      <c r="AH75" s="357"/>
      <c r="AI75" s="357"/>
      <c r="AJ75" s="357"/>
      <c r="AK75" s="357"/>
      <c r="AL75" s="357"/>
      <c r="AM75" s="357"/>
      <c r="AN75" s="357"/>
      <c r="AO75" s="357"/>
      <c r="AP75" s="357"/>
      <c r="AQ75" s="357"/>
      <c r="AR75" s="357"/>
      <c r="AS75" s="357"/>
      <c r="AT75" s="357"/>
      <c r="AU75" s="357"/>
      <c r="AV75" s="357"/>
      <c r="AW75" s="357"/>
      <c r="AX75" s="357"/>
      <c r="AY75" s="357"/>
      <c r="AZ75" s="357"/>
      <c r="BA75" s="357"/>
      <c r="BB75" s="357"/>
      <c r="BC75" s="357"/>
      <c r="BD75" s="357"/>
      <c r="BE75" s="357"/>
      <c r="BF75" s="357"/>
      <c r="BG75" s="357"/>
      <c r="BH75" s="357"/>
      <c r="BI75" s="357"/>
      <c r="BJ75" s="357"/>
      <c r="BK75" s="357"/>
    </row>
    <row r="76" spans="1:63" x14ac:dyDescent="0.25">
      <c r="A76" s="89" t="s">
        <v>401</v>
      </c>
      <c r="B76" s="142" t="s">
        <v>342</v>
      </c>
      <c r="C76" s="78"/>
      <c r="D76" s="359">
        <v>74.88</v>
      </c>
      <c r="E76" s="165" t="s">
        <v>226</v>
      </c>
      <c r="F76" s="359"/>
      <c r="G76" s="357"/>
      <c r="H76" s="357"/>
      <c r="I76" s="357"/>
      <c r="J76" s="357"/>
      <c r="K76" s="357"/>
      <c r="L76" s="357"/>
      <c r="M76" s="357"/>
      <c r="N76" s="357"/>
      <c r="O76" s="357"/>
      <c r="P76" s="357"/>
      <c r="Q76" s="357"/>
      <c r="R76" s="357"/>
      <c r="S76" s="357"/>
      <c r="T76" s="357"/>
      <c r="U76" s="357"/>
      <c r="V76" s="357"/>
      <c r="W76" s="357"/>
      <c r="X76" s="357"/>
      <c r="Y76" s="357"/>
      <c r="Z76" s="357"/>
      <c r="AA76" s="357"/>
      <c r="AB76" s="357"/>
      <c r="AC76" s="357"/>
      <c r="AD76" s="357"/>
      <c r="AE76" s="357"/>
      <c r="AF76" s="357"/>
      <c r="AG76" s="357"/>
      <c r="AH76" s="357"/>
      <c r="AI76" s="357"/>
      <c r="AJ76" s="357"/>
      <c r="AK76" s="357"/>
      <c r="AL76" s="357"/>
      <c r="AM76" s="357"/>
      <c r="AN76" s="357"/>
      <c r="AO76" s="357"/>
      <c r="AP76" s="357"/>
      <c r="AQ76" s="357"/>
      <c r="AR76" s="357"/>
      <c r="AS76" s="357"/>
      <c r="AT76" s="357"/>
      <c r="AU76" s="357"/>
      <c r="AV76" s="357"/>
      <c r="AW76" s="357"/>
      <c r="AX76" s="357"/>
      <c r="AY76" s="357"/>
      <c r="AZ76" s="357"/>
      <c r="BA76" s="357"/>
      <c r="BB76" s="357"/>
      <c r="BC76" s="357"/>
      <c r="BD76" s="357"/>
      <c r="BE76" s="357"/>
      <c r="BF76" s="357"/>
      <c r="BG76" s="357"/>
      <c r="BH76" s="357"/>
      <c r="BI76" s="357"/>
      <c r="BJ76" s="357"/>
      <c r="BK76" s="357"/>
    </row>
    <row r="77" spans="1:63" s="28" customFormat="1" x14ac:dyDescent="0.25">
      <c r="A77" s="89" t="s">
        <v>402</v>
      </c>
      <c r="B77" s="90" t="s">
        <v>403</v>
      </c>
      <c r="C77" s="89"/>
      <c r="D77" s="88">
        <v>5.0000000000000001E-3</v>
      </c>
      <c r="E77" s="167" t="s">
        <v>226</v>
      </c>
      <c r="F77" s="88"/>
    </row>
    <row r="78" spans="1:63" x14ac:dyDescent="0.25">
      <c r="A78" s="104" t="s">
        <v>404</v>
      </c>
      <c r="B78" s="97"/>
      <c r="C78" s="102"/>
      <c r="D78" s="102"/>
      <c r="E78" s="102"/>
      <c r="F78" s="102"/>
      <c r="G78" s="357"/>
      <c r="H78" s="357"/>
      <c r="I78" s="357"/>
      <c r="J78" s="357"/>
      <c r="K78" s="357"/>
      <c r="L78" s="357"/>
      <c r="M78" s="357"/>
      <c r="N78" s="357"/>
      <c r="O78" s="357"/>
      <c r="P78" s="357"/>
      <c r="Q78" s="357"/>
      <c r="R78" s="357"/>
      <c r="S78" s="357"/>
      <c r="T78" s="357"/>
      <c r="U78" s="357"/>
      <c r="V78" s="357"/>
      <c r="W78" s="357"/>
      <c r="X78" s="357"/>
      <c r="Y78" s="357"/>
      <c r="Z78" s="357"/>
      <c r="AA78" s="357"/>
      <c r="AB78" s="357"/>
      <c r="AC78" s="357"/>
      <c r="AD78" s="357"/>
      <c r="AE78" s="357"/>
      <c r="AF78" s="357"/>
      <c r="AG78" s="357"/>
      <c r="AH78" s="357"/>
      <c r="AI78" s="357"/>
      <c r="AJ78" s="357"/>
      <c r="AK78" s="357"/>
      <c r="AL78" s="357"/>
      <c r="AM78" s="357"/>
      <c r="AN78" s="357"/>
      <c r="AO78" s="357"/>
      <c r="AP78" s="357"/>
      <c r="AQ78" s="357"/>
      <c r="AR78" s="357"/>
      <c r="AS78" s="357"/>
      <c r="AT78" s="357"/>
      <c r="AU78" s="357"/>
      <c r="AV78" s="357"/>
      <c r="AW78" s="357"/>
      <c r="AX78" s="357"/>
      <c r="AY78" s="357"/>
      <c r="AZ78" s="357"/>
      <c r="BA78" s="357"/>
      <c r="BB78" s="357"/>
      <c r="BC78" s="357"/>
      <c r="BD78" s="357"/>
      <c r="BE78" s="357"/>
      <c r="BF78" s="357"/>
      <c r="BG78" s="357"/>
      <c r="BH78" s="357"/>
      <c r="BI78" s="357"/>
      <c r="BJ78" s="357"/>
      <c r="BK78" s="357"/>
    </row>
    <row r="79" spans="1:63" s="20" customFormat="1" x14ac:dyDescent="0.25">
      <c r="A79" s="158" t="s">
        <v>405</v>
      </c>
      <c r="B79" s="159" t="s">
        <v>393</v>
      </c>
      <c r="C79" s="160"/>
      <c r="D79" s="161" t="s">
        <v>226</v>
      </c>
      <c r="E79" s="161" t="s">
        <v>226</v>
      </c>
      <c r="F79" s="161"/>
      <c r="G79" s="357"/>
      <c r="H79" s="357"/>
      <c r="I79" s="357"/>
      <c r="J79" s="357"/>
      <c r="K79" s="357"/>
      <c r="L79" s="357"/>
      <c r="M79" s="357"/>
      <c r="N79" s="357"/>
      <c r="O79" s="357"/>
      <c r="P79" s="357"/>
      <c r="Q79" s="357"/>
      <c r="R79" s="357"/>
      <c r="S79" s="357"/>
      <c r="T79" s="357"/>
      <c r="U79" s="357"/>
      <c r="V79" s="357"/>
      <c r="W79" s="357"/>
      <c r="X79" s="357"/>
      <c r="Y79" s="357"/>
      <c r="Z79" s="357"/>
      <c r="AA79" s="357"/>
      <c r="AB79" s="357"/>
      <c r="AC79" s="357"/>
      <c r="AD79" s="357"/>
      <c r="AE79" s="357"/>
      <c r="AF79" s="357"/>
      <c r="AG79" s="357"/>
      <c r="AH79" s="357"/>
      <c r="AI79" s="357"/>
      <c r="AJ79" s="357"/>
      <c r="AK79" s="357"/>
      <c r="AL79" s="357"/>
      <c r="AM79" s="357"/>
      <c r="AN79" s="357"/>
      <c r="AO79" s="357"/>
      <c r="AP79" s="357"/>
      <c r="AQ79" s="357"/>
      <c r="AR79" s="357"/>
      <c r="AS79" s="357"/>
      <c r="AT79" s="357"/>
      <c r="AU79" s="357"/>
      <c r="AV79" s="357"/>
      <c r="AW79" s="357"/>
      <c r="AX79" s="357"/>
      <c r="AY79" s="357"/>
      <c r="AZ79" s="357"/>
      <c r="BA79" s="357"/>
      <c r="BB79" s="357"/>
      <c r="BC79" s="357"/>
      <c r="BD79" s="357"/>
      <c r="BE79" s="357"/>
      <c r="BF79" s="357"/>
      <c r="BG79" s="357"/>
      <c r="BH79" s="357"/>
      <c r="BI79" s="357"/>
      <c r="BJ79" s="357"/>
      <c r="BK79" s="357"/>
    </row>
    <row r="80" spans="1:63" s="20" customFormat="1" x14ac:dyDescent="0.25">
      <c r="A80" s="158" t="s">
        <v>406</v>
      </c>
      <c r="B80" s="159" t="s">
        <v>393</v>
      </c>
      <c r="C80" s="160"/>
      <c r="D80" s="161" t="s">
        <v>226</v>
      </c>
      <c r="E80" s="161" t="s">
        <v>226</v>
      </c>
      <c r="F80" s="161"/>
      <c r="G80" s="357"/>
      <c r="H80" s="357"/>
      <c r="I80" s="357"/>
      <c r="J80" s="357"/>
      <c r="K80" s="357"/>
      <c r="L80" s="357"/>
      <c r="M80" s="357"/>
      <c r="N80" s="357"/>
      <c r="O80" s="357"/>
      <c r="P80" s="357"/>
      <c r="Q80" s="357"/>
      <c r="R80" s="357"/>
      <c r="S80" s="357"/>
      <c r="T80" s="357"/>
      <c r="U80" s="357"/>
      <c r="V80" s="357"/>
      <c r="W80" s="357"/>
      <c r="X80" s="357"/>
      <c r="Y80" s="357"/>
      <c r="Z80" s="357"/>
      <c r="AA80" s="357"/>
      <c r="AB80" s="357"/>
      <c r="AC80" s="357"/>
      <c r="AD80" s="357"/>
      <c r="AE80" s="357"/>
      <c r="AF80" s="357"/>
      <c r="AG80" s="357"/>
      <c r="AH80" s="357"/>
      <c r="AI80" s="357"/>
      <c r="AJ80" s="357"/>
      <c r="AK80" s="357"/>
      <c r="AL80" s="357"/>
      <c r="AM80" s="357"/>
      <c r="AN80" s="357"/>
      <c r="AO80" s="357"/>
      <c r="AP80" s="357"/>
      <c r="AQ80" s="357"/>
      <c r="AR80" s="357"/>
      <c r="AS80" s="357"/>
      <c r="AT80" s="357"/>
      <c r="AU80" s="357"/>
      <c r="AV80" s="357"/>
      <c r="AW80" s="357"/>
      <c r="AX80" s="357"/>
      <c r="AY80" s="357"/>
      <c r="AZ80" s="357"/>
      <c r="BA80" s="357"/>
      <c r="BB80" s="357"/>
      <c r="BC80" s="357"/>
      <c r="BD80" s="357"/>
      <c r="BE80" s="357"/>
      <c r="BF80" s="357"/>
      <c r="BG80" s="357"/>
      <c r="BH80" s="357"/>
      <c r="BI80" s="357"/>
      <c r="BJ80" s="357"/>
      <c r="BK80" s="357"/>
    </row>
    <row r="81" spans="1:63" s="20" customFormat="1" x14ac:dyDescent="0.25">
      <c r="A81" s="158" t="s">
        <v>407</v>
      </c>
      <c r="B81" s="159" t="s">
        <v>408</v>
      </c>
      <c r="C81" s="160"/>
      <c r="D81" s="161" t="s">
        <v>226</v>
      </c>
      <c r="E81" s="161" t="s">
        <v>226</v>
      </c>
      <c r="F81" s="161"/>
      <c r="G81" s="357"/>
      <c r="H81" s="357"/>
      <c r="I81" s="357"/>
      <c r="J81" s="357"/>
      <c r="K81" s="357"/>
      <c r="L81" s="357"/>
      <c r="M81" s="357"/>
      <c r="N81" s="357"/>
      <c r="O81" s="357"/>
      <c r="P81" s="357"/>
      <c r="Q81" s="357"/>
      <c r="R81" s="357"/>
      <c r="S81" s="357"/>
      <c r="T81" s="357"/>
      <c r="U81" s="357"/>
      <c r="V81" s="357"/>
      <c r="W81" s="357"/>
      <c r="X81" s="357"/>
      <c r="Y81" s="357"/>
      <c r="Z81" s="357"/>
      <c r="AA81" s="357"/>
      <c r="AB81" s="357"/>
      <c r="AC81" s="357"/>
      <c r="AD81" s="357"/>
      <c r="AE81" s="357"/>
      <c r="AF81" s="357"/>
      <c r="AG81" s="357"/>
      <c r="AH81" s="357"/>
      <c r="AI81" s="357"/>
      <c r="AJ81" s="357"/>
      <c r="AK81" s="357"/>
      <c r="AL81" s="357"/>
      <c r="AM81" s="357"/>
      <c r="AN81" s="357"/>
      <c r="AO81" s="357"/>
      <c r="AP81" s="357"/>
      <c r="AQ81" s="357"/>
      <c r="AR81" s="357"/>
      <c r="AS81" s="357"/>
      <c r="AT81" s="357"/>
      <c r="AU81" s="357"/>
      <c r="AV81" s="357"/>
      <c r="AW81" s="357"/>
      <c r="AX81" s="357"/>
      <c r="AY81" s="357"/>
      <c r="AZ81" s="357"/>
      <c r="BA81" s="357"/>
      <c r="BB81" s="357"/>
      <c r="BC81" s="357"/>
      <c r="BD81" s="357"/>
      <c r="BE81" s="357"/>
      <c r="BF81" s="357"/>
      <c r="BG81" s="357"/>
      <c r="BH81" s="357"/>
      <c r="BI81" s="357"/>
      <c r="BJ81" s="357"/>
      <c r="BK81" s="357"/>
    </row>
    <row r="82" spans="1:63" x14ac:dyDescent="0.25">
      <c r="A82" s="104" t="s">
        <v>409</v>
      </c>
      <c r="B82" s="97"/>
      <c r="C82" s="102"/>
      <c r="D82" s="102"/>
      <c r="E82" s="102"/>
      <c r="F82" s="102"/>
      <c r="G82" s="357"/>
      <c r="H82" s="357"/>
      <c r="I82" s="357"/>
      <c r="J82" s="357"/>
      <c r="K82" s="357"/>
      <c r="L82" s="357"/>
      <c r="M82" s="357"/>
      <c r="N82" s="357"/>
      <c r="O82" s="357"/>
      <c r="P82" s="357"/>
      <c r="Q82" s="357"/>
      <c r="R82" s="357"/>
      <c r="S82" s="357"/>
      <c r="T82" s="357"/>
      <c r="U82" s="357"/>
      <c r="V82" s="357"/>
      <c r="W82" s="357"/>
      <c r="X82" s="357"/>
      <c r="Y82" s="357"/>
      <c r="Z82" s="357"/>
      <c r="AA82" s="357"/>
      <c r="AB82" s="357"/>
      <c r="AC82" s="357"/>
      <c r="AD82" s="357"/>
      <c r="AE82" s="357"/>
      <c r="AF82" s="357"/>
      <c r="AG82" s="357"/>
      <c r="AH82" s="357"/>
      <c r="AI82" s="357"/>
      <c r="AJ82" s="357"/>
      <c r="AK82" s="357"/>
      <c r="AL82" s="357"/>
      <c r="AM82" s="357"/>
      <c r="AN82" s="357"/>
      <c r="AO82" s="357"/>
      <c r="AP82" s="357"/>
      <c r="AQ82" s="357"/>
      <c r="AR82" s="357"/>
      <c r="AS82" s="357"/>
      <c r="AT82" s="357"/>
      <c r="AU82" s="357"/>
      <c r="AV82" s="357"/>
      <c r="AW82" s="357"/>
      <c r="AX82" s="357"/>
      <c r="AY82" s="357"/>
      <c r="AZ82" s="357"/>
      <c r="BA82" s="357"/>
      <c r="BB82" s="357"/>
      <c r="BC82" s="357"/>
      <c r="BD82" s="357"/>
      <c r="BE82" s="357"/>
      <c r="BF82" s="357"/>
      <c r="BG82" s="357"/>
      <c r="BH82" s="357"/>
      <c r="BI82" s="357"/>
      <c r="BJ82" s="357"/>
      <c r="BK82" s="357"/>
    </row>
    <row r="83" spans="1:63" s="20" customFormat="1" x14ac:dyDescent="0.25">
      <c r="A83" s="158" t="s">
        <v>410</v>
      </c>
      <c r="B83" s="159" t="s">
        <v>403</v>
      </c>
      <c r="C83" s="160"/>
      <c r="D83" s="161" t="s">
        <v>226</v>
      </c>
      <c r="E83" s="161" t="s">
        <v>226</v>
      </c>
      <c r="F83" s="161"/>
      <c r="G83" s="357"/>
      <c r="H83" s="357"/>
      <c r="I83" s="357"/>
      <c r="J83" s="357"/>
      <c r="K83" s="357"/>
      <c r="L83" s="357"/>
      <c r="M83" s="357"/>
      <c r="N83" s="357"/>
      <c r="O83" s="357"/>
      <c r="P83" s="357"/>
      <c r="Q83" s="357"/>
      <c r="R83" s="357"/>
      <c r="S83" s="357"/>
      <c r="T83" s="357"/>
      <c r="U83" s="357"/>
      <c r="V83" s="357"/>
      <c r="W83" s="357"/>
      <c r="X83" s="357"/>
      <c r="Y83" s="357"/>
      <c r="Z83" s="357"/>
      <c r="AA83" s="357"/>
      <c r="AB83" s="357"/>
      <c r="AC83" s="357"/>
      <c r="AD83" s="357"/>
      <c r="AE83" s="357"/>
      <c r="AF83" s="357"/>
      <c r="AG83" s="357"/>
      <c r="AH83" s="357"/>
      <c r="AI83" s="357"/>
      <c r="AJ83" s="357"/>
      <c r="AK83" s="357"/>
      <c r="AL83" s="357"/>
      <c r="AM83" s="357"/>
      <c r="AN83" s="357"/>
      <c r="AO83" s="357"/>
      <c r="AP83" s="357"/>
      <c r="AQ83" s="357"/>
      <c r="AR83" s="357"/>
      <c r="AS83" s="357"/>
      <c r="AT83" s="357"/>
      <c r="AU83" s="357"/>
      <c r="AV83" s="357"/>
      <c r="AW83" s="357"/>
      <c r="AX83" s="357"/>
      <c r="AY83" s="357"/>
      <c r="AZ83" s="357"/>
      <c r="BA83" s="357"/>
      <c r="BB83" s="357"/>
      <c r="BC83" s="357"/>
      <c r="BD83" s="357"/>
      <c r="BE83" s="357"/>
      <c r="BF83" s="357"/>
      <c r="BG83" s="357"/>
      <c r="BH83" s="357"/>
      <c r="BI83" s="357"/>
      <c r="BJ83" s="357"/>
      <c r="BK83" s="357"/>
    </row>
    <row r="84" spans="1:63" s="20" customFormat="1" x14ac:dyDescent="0.25">
      <c r="A84" s="158" t="s">
        <v>411</v>
      </c>
      <c r="B84" s="159" t="s">
        <v>412</v>
      </c>
      <c r="C84" s="160"/>
      <c r="D84" s="161" t="s">
        <v>226</v>
      </c>
      <c r="E84" s="161" t="s">
        <v>226</v>
      </c>
      <c r="F84" s="161"/>
      <c r="G84" s="357"/>
      <c r="H84" s="357"/>
      <c r="I84" s="357"/>
      <c r="J84" s="357"/>
      <c r="K84" s="357"/>
      <c r="L84" s="357"/>
      <c r="M84" s="357"/>
      <c r="N84" s="357"/>
      <c r="O84" s="357"/>
      <c r="P84" s="357"/>
      <c r="Q84" s="357"/>
      <c r="R84" s="357"/>
      <c r="S84" s="357"/>
      <c r="T84" s="357"/>
      <c r="U84" s="357"/>
      <c r="V84" s="357"/>
      <c r="W84" s="357"/>
      <c r="X84" s="357"/>
      <c r="Y84" s="357"/>
      <c r="Z84" s="357"/>
      <c r="AA84" s="357"/>
      <c r="AB84" s="357"/>
      <c r="AC84" s="357"/>
      <c r="AD84" s="357"/>
      <c r="AE84" s="357"/>
      <c r="AF84" s="357"/>
      <c r="AG84" s="357"/>
      <c r="AH84" s="357"/>
      <c r="AI84" s="357"/>
      <c r="AJ84" s="357"/>
      <c r="AK84" s="357"/>
      <c r="AL84" s="357"/>
      <c r="AM84" s="357"/>
      <c r="AN84" s="357"/>
      <c r="AO84" s="357"/>
      <c r="AP84" s="357"/>
      <c r="AQ84" s="357"/>
      <c r="AR84" s="357"/>
      <c r="AS84" s="357"/>
      <c r="AT84" s="357"/>
      <c r="AU84" s="357"/>
      <c r="AV84" s="357"/>
      <c r="AW84" s="357"/>
      <c r="AX84" s="357"/>
      <c r="AY84" s="357"/>
      <c r="AZ84" s="357"/>
      <c r="BA84" s="357"/>
      <c r="BB84" s="357"/>
      <c r="BC84" s="357"/>
      <c r="BD84" s="357"/>
      <c r="BE84" s="357"/>
      <c r="BF84" s="357"/>
      <c r="BG84" s="357"/>
      <c r="BH84" s="357"/>
      <c r="BI84" s="357"/>
      <c r="BJ84" s="357"/>
      <c r="BK84" s="357"/>
    </row>
    <row r="85" spans="1:63" s="20" customFormat="1" x14ac:dyDescent="0.25">
      <c r="A85" s="158" t="s">
        <v>413</v>
      </c>
      <c r="B85" s="159" t="s">
        <v>315</v>
      </c>
      <c r="C85" s="160"/>
      <c r="D85" s="161" t="s">
        <v>226</v>
      </c>
      <c r="E85" s="161" t="s">
        <v>226</v>
      </c>
      <c r="F85" s="161"/>
      <c r="G85" s="357"/>
      <c r="H85" s="357"/>
      <c r="I85" s="357"/>
      <c r="J85" s="357"/>
      <c r="K85" s="357"/>
      <c r="L85" s="357"/>
      <c r="M85" s="357"/>
      <c r="N85" s="357"/>
      <c r="O85" s="357"/>
      <c r="P85" s="357"/>
      <c r="Q85" s="357"/>
      <c r="R85" s="357"/>
      <c r="S85" s="357"/>
      <c r="T85" s="357"/>
      <c r="U85" s="357"/>
      <c r="V85" s="357"/>
      <c r="W85" s="357"/>
      <c r="X85" s="357"/>
      <c r="Y85" s="357"/>
      <c r="Z85" s="357"/>
      <c r="AA85" s="357"/>
      <c r="AB85" s="357"/>
      <c r="AC85" s="357"/>
      <c r="AD85" s="357"/>
      <c r="AE85" s="357"/>
      <c r="AF85" s="357"/>
      <c r="AG85" s="357"/>
      <c r="AH85" s="357"/>
      <c r="AI85" s="357"/>
      <c r="AJ85" s="357"/>
      <c r="AK85" s="357"/>
      <c r="AL85" s="357"/>
      <c r="AM85" s="357"/>
      <c r="AN85" s="357"/>
      <c r="AO85" s="357"/>
      <c r="AP85" s="357"/>
      <c r="AQ85" s="357"/>
      <c r="AR85" s="357"/>
      <c r="AS85" s="357"/>
      <c r="AT85" s="357"/>
      <c r="AU85" s="357"/>
      <c r="AV85" s="357"/>
      <c r="AW85" s="357"/>
      <c r="AX85" s="357"/>
      <c r="AY85" s="357"/>
      <c r="AZ85" s="357"/>
      <c r="BA85" s="357"/>
      <c r="BB85" s="357"/>
      <c r="BC85" s="357"/>
      <c r="BD85" s="357"/>
      <c r="BE85" s="357"/>
      <c r="BF85" s="357"/>
      <c r="BG85" s="357"/>
      <c r="BH85" s="357"/>
      <c r="BI85" s="357"/>
      <c r="BJ85" s="357"/>
      <c r="BK85" s="357"/>
    </row>
    <row r="86" spans="1:63" s="20" customFormat="1" x14ac:dyDescent="0.25">
      <c r="A86" s="158" t="s">
        <v>414</v>
      </c>
      <c r="B86" s="159" t="s">
        <v>415</v>
      </c>
      <c r="C86" s="160"/>
      <c r="D86" s="161" t="s">
        <v>226</v>
      </c>
      <c r="E86" s="161" t="s">
        <v>226</v>
      </c>
      <c r="F86" s="161"/>
      <c r="G86" s="357"/>
      <c r="H86" s="357"/>
      <c r="I86" s="357"/>
      <c r="J86" s="357"/>
      <c r="K86" s="357"/>
      <c r="L86" s="357"/>
      <c r="M86" s="357"/>
      <c r="N86" s="357"/>
      <c r="O86" s="357"/>
      <c r="P86" s="357"/>
      <c r="Q86" s="357"/>
      <c r="R86" s="357"/>
      <c r="S86" s="357"/>
      <c r="T86" s="357"/>
      <c r="U86" s="357"/>
      <c r="V86" s="357"/>
      <c r="W86" s="357"/>
      <c r="X86" s="357"/>
      <c r="Y86" s="357"/>
      <c r="Z86" s="357"/>
      <c r="AA86" s="357"/>
      <c r="AB86" s="357"/>
      <c r="AC86" s="357"/>
      <c r="AD86" s="357"/>
      <c r="AE86" s="357"/>
      <c r="AF86" s="357"/>
      <c r="AG86" s="357"/>
      <c r="AH86" s="357"/>
      <c r="AI86" s="357"/>
      <c r="AJ86" s="357"/>
      <c r="AK86" s="357"/>
      <c r="AL86" s="357"/>
      <c r="AM86" s="357"/>
      <c r="AN86" s="357"/>
      <c r="AO86" s="357"/>
      <c r="AP86" s="357"/>
      <c r="AQ86" s="357"/>
      <c r="AR86" s="357"/>
      <c r="AS86" s="357"/>
      <c r="AT86" s="357"/>
      <c r="AU86" s="357"/>
      <c r="AV86" s="357"/>
      <c r="AW86" s="357"/>
      <c r="AX86" s="357"/>
      <c r="AY86" s="357"/>
      <c r="AZ86" s="357"/>
      <c r="BA86" s="357"/>
      <c r="BB86" s="357"/>
      <c r="BC86" s="357"/>
      <c r="BD86" s="357"/>
      <c r="BE86" s="357"/>
      <c r="BF86" s="357"/>
      <c r="BG86" s="357"/>
      <c r="BH86" s="357"/>
      <c r="BI86" s="357"/>
      <c r="BJ86" s="357"/>
      <c r="BK86" s="357"/>
    </row>
    <row r="87" spans="1:63" s="20" customFormat="1" x14ac:dyDescent="0.25">
      <c r="A87" s="158" t="s">
        <v>416</v>
      </c>
      <c r="B87" s="159" t="s">
        <v>415</v>
      </c>
      <c r="C87" s="160"/>
      <c r="D87" s="161" t="s">
        <v>226</v>
      </c>
      <c r="E87" s="161" t="s">
        <v>226</v>
      </c>
      <c r="F87" s="161"/>
      <c r="G87" s="357"/>
      <c r="H87" s="357"/>
      <c r="I87" s="357"/>
      <c r="J87" s="357"/>
      <c r="K87" s="357"/>
      <c r="L87" s="357"/>
      <c r="M87" s="357"/>
      <c r="N87" s="357"/>
      <c r="O87" s="357"/>
      <c r="P87" s="357"/>
      <c r="Q87" s="357"/>
      <c r="R87" s="357"/>
      <c r="S87" s="357"/>
      <c r="T87" s="357"/>
      <c r="U87" s="357"/>
      <c r="V87" s="357"/>
      <c r="W87" s="357"/>
      <c r="X87" s="357"/>
      <c r="Y87" s="357"/>
      <c r="Z87" s="357"/>
      <c r="AA87" s="357"/>
      <c r="AB87" s="357"/>
      <c r="AC87" s="357"/>
      <c r="AD87" s="357"/>
      <c r="AE87" s="357"/>
      <c r="AF87" s="357"/>
      <c r="AG87" s="357"/>
      <c r="AH87" s="357"/>
      <c r="AI87" s="357"/>
      <c r="AJ87" s="357"/>
      <c r="AK87" s="357"/>
      <c r="AL87" s="357"/>
      <c r="AM87" s="357"/>
      <c r="AN87" s="357"/>
      <c r="AO87" s="357"/>
      <c r="AP87" s="357"/>
      <c r="AQ87" s="357"/>
      <c r="AR87" s="357"/>
      <c r="AS87" s="357"/>
      <c r="AT87" s="357"/>
      <c r="AU87" s="357"/>
      <c r="AV87" s="357"/>
      <c r="AW87" s="357"/>
      <c r="AX87" s="357"/>
      <c r="AY87" s="357"/>
      <c r="AZ87" s="357"/>
      <c r="BA87" s="357"/>
      <c r="BB87" s="357"/>
      <c r="BC87" s="357"/>
      <c r="BD87" s="357"/>
      <c r="BE87" s="357"/>
      <c r="BF87" s="357"/>
      <c r="BG87" s="357"/>
      <c r="BH87" s="357"/>
      <c r="BI87" s="357"/>
      <c r="BJ87" s="357"/>
      <c r="BK87" s="357"/>
    </row>
    <row r="88" spans="1:63" x14ac:dyDescent="0.25">
      <c r="A88" s="104" t="s">
        <v>417</v>
      </c>
      <c r="B88" s="97"/>
      <c r="C88" s="102"/>
      <c r="D88" s="102"/>
      <c r="E88" s="102"/>
      <c r="F88" s="102"/>
      <c r="G88" s="357"/>
      <c r="H88" s="357"/>
      <c r="I88" s="357"/>
      <c r="J88" s="357"/>
      <c r="K88" s="357"/>
      <c r="L88" s="357"/>
      <c r="M88" s="357"/>
      <c r="N88" s="357"/>
      <c r="O88" s="357"/>
      <c r="P88" s="357"/>
      <c r="Q88" s="357"/>
      <c r="R88" s="357"/>
      <c r="S88" s="357"/>
      <c r="T88" s="357"/>
      <c r="U88" s="357"/>
      <c r="V88" s="357"/>
      <c r="W88" s="357"/>
      <c r="X88" s="357"/>
      <c r="Y88" s="357"/>
      <c r="Z88" s="357"/>
      <c r="AA88" s="357"/>
      <c r="AB88" s="357"/>
      <c r="AC88" s="357"/>
      <c r="AD88" s="357"/>
      <c r="AE88" s="357"/>
      <c r="AF88" s="357"/>
      <c r="AG88" s="357"/>
      <c r="AH88" s="357"/>
      <c r="AI88" s="357"/>
      <c r="AJ88" s="357"/>
      <c r="AK88" s="357"/>
      <c r="AL88" s="357"/>
      <c r="AM88" s="357"/>
      <c r="AN88" s="357"/>
      <c r="AO88" s="357"/>
      <c r="AP88" s="357"/>
      <c r="AQ88" s="357"/>
      <c r="AR88" s="357"/>
      <c r="AS88" s="357"/>
      <c r="AT88" s="357"/>
      <c r="AU88" s="357"/>
      <c r="AV88" s="357"/>
      <c r="AW88" s="357"/>
      <c r="AX88" s="357"/>
      <c r="AY88" s="357"/>
      <c r="AZ88" s="357"/>
      <c r="BA88" s="357"/>
      <c r="BB88" s="357"/>
      <c r="BC88" s="357"/>
      <c r="BD88" s="357"/>
      <c r="BE88" s="357"/>
      <c r="BF88" s="357"/>
      <c r="BG88" s="357"/>
      <c r="BH88" s="357"/>
      <c r="BI88" s="357"/>
      <c r="BJ88" s="357"/>
      <c r="BK88" s="357"/>
    </row>
    <row r="89" spans="1:63" x14ac:dyDescent="0.25">
      <c r="A89" s="105" t="s">
        <v>418</v>
      </c>
      <c r="B89" s="142"/>
      <c r="C89" s="78"/>
      <c r="D89" s="359"/>
      <c r="E89" s="165"/>
      <c r="F89" s="165"/>
      <c r="G89" s="357"/>
      <c r="H89" s="357"/>
      <c r="I89" s="357"/>
      <c r="J89" s="357"/>
      <c r="K89" s="357"/>
      <c r="L89" s="357"/>
      <c r="M89" s="357"/>
      <c r="N89" s="357"/>
      <c r="O89" s="357"/>
      <c r="P89" s="357"/>
      <c r="Q89" s="357"/>
      <c r="R89" s="357"/>
      <c r="S89" s="357"/>
      <c r="T89" s="357"/>
      <c r="U89" s="357"/>
      <c r="V89" s="357"/>
      <c r="W89" s="357"/>
      <c r="X89" s="357"/>
      <c r="Y89" s="357"/>
      <c r="Z89" s="357"/>
      <c r="AA89" s="357"/>
      <c r="AB89" s="357"/>
      <c r="AC89" s="357"/>
      <c r="AD89" s="357"/>
      <c r="AE89" s="357"/>
      <c r="AF89" s="357"/>
      <c r="AG89" s="357"/>
      <c r="AH89" s="357"/>
      <c r="AI89" s="357"/>
      <c r="AJ89" s="357"/>
      <c r="AK89" s="357"/>
      <c r="AL89" s="357"/>
      <c r="AM89" s="357"/>
      <c r="AN89" s="357"/>
      <c r="AO89" s="357"/>
      <c r="AP89" s="357"/>
      <c r="AQ89" s="357"/>
      <c r="AR89" s="357"/>
      <c r="AS89" s="357"/>
      <c r="AT89" s="357"/>
      <c r="AU89" s="357"/>
      <c r="AV89" s="357"/>
      <c r="AW89" s="357"/>
      <c r="AX89" s="357"/>
      <c r="AY89" s="357"/>
      <c r="AZ89" s="357"/>
      <c r="BA89" s="357"/>
      <c r="BB89" s="357"/>
      <c r="BC89" s="357"/>
      <c r="BD89" s="357"/>
      <c r="BE89" s="357"/>
      <c r="BF89" s="357"/>
      <c r="BG89" s="357"/>
      <c r="BH89" s="357"/>
      <c r="BI89" s="357"/>
      <c r="BJ89" s="357"/>
      <c r="BK89" s="357"/>
    </row>
    <row r="90" spans="1:63" x14ac:dyDescent="0.25">
      <c r="A90" s="89" t="s">
        <v>419</v>
      </c>
      <c r="B90" s="142" t="s">
        <v>408</v>
      </c>
      <c r="C90" s="78"/>
      <c r="D90" s="359">
        <v>1</v>
      </c>
      <c r="E90" s="165" t="s">
        <v>226</v>
      </c>
      <c r="F90" s="165" t="s">
        <v>226</v>
      </c>
      <c r="G90" s="357"/>
      <c r="H90" s="357"/>
      <c r="I90" s="357"/>
      <c r="J90" s="357"/>
      <c r="K90" s="357"/>
      <c r="L90" s="357"/>
      <c r="M90" s="357"/>
      <c r="N90" s="357"/>
      <c r="O90" s="357"/>
      <c r="P90" s="357"/>
      <c r="Q90" s="357"/>
      <c r="R90" s="357"/>
      <c r="S90" s="357"/>
      <c r="T90" s="357"/>
      <c r="U90" s="357"/>
      <c r="V90" s="357"/>
      <c r="W90" s="357"/>
      <c r="X90" s="357"/>
      <c r="Y90" s="357"/>
      <c r="Z90" s="357"/>
      <c r="AA90" s="357"/>
      <c r="AB90" s="357"/>
      <c r="AC90" s="357"/>
      <c r="AD90" s="357"/>
      <c r="AE90" s="357"/>
      <c r="AF90" s="357"/>
      <c r="AG90" s="357"/>
      <c r="AH90" s="357"/>
      <c r="AI90" s="357"/>
      <c r="AJ90" s="357"/>
      <c r="AK90" s="357"/>
      <c r="AL90" s="357"/>
      <c r="AM90" s="357"/>
      <c r="AN90" s="357"/>
      <c r="AO90" s="357"/>
      <c r="AP90" s="357"/>
      <c r="AQ90" s="357"/>
      <c r="AR90" s="357"/>
      <c r="AS90" s="357"/>
      <c r="AT90" s="357"/>
      <c r="AU90" s="357"/>
      <c r="AV90" s="357"/>
      <c r="AW90" s="357"/>
      <c r="AX90" s="357"/>
      <c r="AY90" s="357"/>
      <c r="AZ90" s="357"/>
      <c r="BA90" s="357"/>
      <c r="BB90" s="357"/>
      <c r="BC90" s="357"/>
      <c r="BD90" s="357"/>
      <c r="BE90" s="357"/>
      <c r="BF90" s="357"/>
      <c r="BG90" s="357"/>
      <c r="BH90" s="357"/>
      <c r="BI90" s="357"/>
      <c r="BJ90" s="357"/>
      <c r="BK90" s="357"/>
    </row>
    <row r="91" spans="1:63" x14ac:dyDescent="0.25">
      <c r="A91" s="89" t="s">
        <v>420</v>
      </c>
      <c r="B91" s="142" t="s">
        <v>408</v>
      </c>
      <c r="C91" s="78"/>
      <c r="D91" s="359">
        <v>2.5999999999999998E-5</v>
      </c>
      <c r="E91" s="165" t="s">
        <v>226</v>
      </c>
      <c r="F91" s="165" t="s">
        <v>226</v>
      </c>
      <c r="G91" s="357"/>
      <c r="H91" s="357"/>
      <c r="I91" s="357"/>
      <c r="J91" s="357"/>
      <c r="K91" s="357"/>
      <c r="L91" s="357"/>
      <c r="M91" s="357"/>
      <c r="N91" s="357"/>
      <c r="O91" s="357"/>
      <c r="P91" s="357"/>
      <c r="Q91" s="357"/>
      <c r="R91" s="357"/>
      <c r="S91" s="357"/>
      <c r="T91" s="357"/>
      <c r="U91" s="357"/>
      <c r="V91" s="357"/>
      <c r="W91" s="357"/>
      <c r="X91" s="357"/>
      <c r="Y91" s="357"/>
      <c r="Z91" s="357"/>
      <c r="AA91" s="357"/>
      <c r="AB91" s="357"/>
      <c r="AC91" s="357"/>
      <c r="AD91" s="357"/>
      <c r="AE91" s="357"/>
      <c r="AF91" s="357"/>
      <c r="AG91" s="357"/>
      <c r="AH91" s="357"/>
      <c r="AI91" s="357"/>
      <c r="AJ91" s="357"/>
      <c r="AK91" s="357"/>
      <c r="AL91" s="357"/>
      <c r="AM91" s="357"/>
      <c r="AN91" s="357"/>
      <c r="AO91" s="357"/>
      <c r="AP91" s="357"/>
      <c r="AQ91" s="357"/>
      <c r="AR91" s="357"/>
      <c r="AS91" s="357"/>
      <c r="AT91" s="357"/>
      <c r="AU91" s="357"/>
      <c r="AV91" s="357"/>
      <c r="AW91" s="357"/>
      <c r="AX91" s="357"/>
      <c r="AY91" s="357"/>
      <c r="AZ91" s="357"/>
      <c r="BA91" s="357"/>
      <c r="BB91" s="357"/>
      <c r="BC91" s="357"/>
      <c r="BD91" s="357"/>
      <c r="BE91" s="357"/>
      <c r="BF91" s="357"/>
      <c r="BG91" s="357"/>
      <c r="BH91" s="357"/>
      <c r="BI91" s="357"/>
      <c r="BJ91" s="357"/>
      <c r="BK91" s="357"/>
    </row>
    <row r="92" spans="1:63" x14ac:dyDescent="0.25">
      <c r="A92" s="89" t="s">
        <v>421</v>
      </c>
      <c r="B92" s="142" t="s">
        <v>339</v>
      </c>
      <c r="C92" s="78"/>
      <c r="D92" s="359">
        <v>14.7</v>
      </c>
      <c r="E92" s="165" t="s">
        <v>226</v>
      </c>
      <c r="F92" s="165" t="s">
        <v>226</v>
      </c>
      <c r="G92" s="357"/>
      <c r="H92" s="357"/>
      <c r="I92" s="357"/>
      <c r="J92" s="357"/>
      <c r="K92" s="357"/>
      <c r="L92" s="357"/>
      <c r="M92" s="357"/>
      <c r="N92" s="357"/>
      <c r="O92" s="357"/>
      <c r="P92" s="357"/>
      <c r="Q92" s="357"/>
      <c r="R92" s="357"/>
      <c r="S92" s="357"/>
      <c r="T92" s="357"/>
      <c r="U92" s="357"/>
      <c r="V92" s="357"/>
      <c r="W92" s="357"/>
      <c r="X92" s="357"/>
      <c r="Y92" s="357"/>
      <c r="Z92" s="357"/>
      <c r="AA92" s="357"/>
      <c r="AB92" s="357"/>
      <c r="AC92" s="357"/>
      <c r="AD92" s="357"/>
      <c r="AE92" s="357"/>
      <c r="AF92" s="357"/>
      <c r="AG92" s="357"/>
      <c r="AH92" s="357"/>
      <c r="AI92" s="357"/>
      <c r="AJ92" s="357"/>
      <c r="AK92" s="357"/>
      <c r="AL92" s="357"/>
      <c r="AM92" s="357"/>
      <c r="AN92" s="357"/>
      <c r="AO92" s="357"/>
      <c r="AP92" s="357"/>
      <c r="AQ92" s="357"/>
      <c r="AR92" s="357"/>
      <c r="AS92" s="357"/>
      <c r="AT92" s="357"/>
      <c r="AU92" s="357"/>
      <c r="AV92" s="357"/>
      <c r="AW92" s="357"/>
      <c r="AX92" s="357"/>
      <c r="AY92" s="357"/>
      <c r="AZ92" s="357"/>
      <c r="BA92" s="357"/>
      <c r="BB92" s="357"/>
      <c r="BC92" s="357"/>
      <c r="BD92" s="357"/>
      <c r="BE92" s="357"/>
      <c r="BF92" s="357"/>
      <c r="BG92" s="357"/>
      <c r="BH92" s="357"/>
      <c r="BI92" s="357"/>
      <c r="BJ92" s="357"/>
      <c r="BK92" s="357"/>
    </row>
    <row r="93" spans="1:63" x14ac:dyDescent="0.25">
      <c r="A93" s="89" t="s">
        <v>422</v>
      </c>
      <c r="B93" s="142" t="s">
        <v>339</v>
      </c>
      <c r="C93" s="78"/>
      <c r="D93" s="359">
        <v>0</v>
      </c>
      <c r="E93" s="165" t="s">
        <v>226</v>
      </c>
      <c r="F93" s="165" t="s">
        <v>226</v>
      </c>
      <c r="G93" s="357"/>
      <c r="H93" s="357"/>
      <c r="I93" s="357"/>
      <c r="J93" s="357"/>
      <c r="K93" s="357"/>
      <c r="L93" s="357"/>
      <c r="M93" s="357"/>
      <c r="N93" s="357"/>
      <c r="O93" s="357"/>
      <c r="P93" s="357"/>
      <c r="Q93" s="357"/>
      <c r="R93" s="357"/>
      <c r="S93" s="357"/>
      <c r="T93" s="357"/>
      <c r="U93" s="357"/>
      <c r="V93" s="357"/>
      <c r="W93" s="357"/>
      <c r="X93" s="357"/>
      <c r="Y93" s="357"/>
      <c r="Z93" s="357"/>
      <c r="AA93" s="357"/>
      <c r="AB93" s="357"/>
      <c r="AC93" s="357"/>
      <c r="AD93" s="357"/>
      <c r="AE93" s="357"/>
      <c r="AF93" s="357"/>
      <c r="AG93" s="357"/>
      <c r="AH93" s="357"/>
      <c r="AI93" s="357"/>
      <c r="AJ93" s="357"/>
      <c r="AK93" s="357"/>
      <c r="AL93" s="357"/>
      <c r="AM93" s="357"/>
      <c r="AN93" s="357"/>
      <c r="AO93" s="357"/>
      <c r="AP93" s="357"/>
      <c r="AQ93" s="357"/>
      <c r="AR93" s="357"/>
      <c r="AS93" s="357"/>
      <c r="AT93" s="357"/>
      <c r="AU93" s="357"/>
      <c r="AV93" s="357"/>
      <c r="AW93" s="357"/>
      <c r="AX93" s="357"/>
      <c r="AY93" s="357"/>
      <c r="AZ93" s="357"/>
      <c r="BA93" s="357"/>
      <c r="BB93" s="357"/>
      <c r="BC93" s="357"/>
      <c r="BD93" s="357"/>
      <c r="BE93" s="357"/>
      <c r="BF93" s="357"/>
      <c r="BG93" s="357"/>
      <c r="BH93" s="357"/>
      <c r="BI93" s="357"/>
      <c r="BJ93" s="357"/>
      <c r="BK93" s="357"/>
    </row>
    <row r="94" spans="1:63" x14ac:dyDescent="0.25">
      <c r="A94" s="15" t="s">
        <v>423</v>
      </c>
      <c r="B94" s="142" t="s">
        <v>403</v>
      </c>
      <c r="C94" s="78"/>
      <c r="D94" s="359">
        <v>5.0000000000000004E-6</v>
      </c>
      <c r="E94" s="165" t="s">
        <v>226</v>
      </c>
      <c r="F94" s="165" t="s">
        <v>226</v>
      </c>
      <c r="G94" s="357"/>
      <c r="H94" s="357"/>
      <c r="I94" s="357"/>
      <c r="J94" s="357"/>
      <c r="K94" s="357"/>
      <c r="L94" s="357"/>
      <c r="M94" s="357"/>
      <c r="N94" s="357"/>
      <c r="O94" s="357"/>
      <c r="P94" s="357"/>
      <c r="Q94" s="357"/>
      <c r="R94" s="357"/>
      <c r="S94" s="357"/>
      <c r="T94" s="357"/>
      <c r="U94" s="357"/>
      <c r="V94" s="357"/>
      <c r="W94" s="357"/>
      <c r="X94" s="357"/>
      <c r="Y94" s="357"/>
      <c r="Z94" s="357"/>
      <c r="AA94" s="357"/>
      <c r="AB94" s="357"/>
      <c r="AC94" s="357"/>
      <c r="AD94" s="357"/>
      <c r="AE94" s="357"/>
      <c r="AF94" s="357"/>
      <c r="AG94" s="357"/>
      <c r="AH94" s="357"/>
      <c r="AI94" s="357"/>
      <c r="AJ94" s="357"/>
      <c r="AK94" s="357"/>
      <c r="AL94" s="357"/>
      <c r="AM94" s="357"/>
      <c r="AN94" s="357"/>
      <c r="AO94" s="357"/>
      <c r="AP94" s="357"/>
      <c r="AQ94" s="357"/>
      <c r="AR94" s="357"/>
      <c r="AS94" s="357"/>
      <c r="AT94" s="357"/>
      <c r="AU94" s="357"/>
      <c r="AV94" s="357"/>
      <c r="AW94" s="357"/>
      <c r="AX94" s="357"/>
      <c r="AY94" s="357"/>
      <c r="AZ94" s="357"/>
      <c r="BA94" s="357"/>
      <c r="BB94" s="357"/>
      <c r="BC94" s="357"/>
      <c r="BD94" s="357"/>
      <c r="BE94" s="357"/>
      <c r="BF94" s="357"/>
      <c r="BG94" s="357"/>
      <c r="BH94" s="357"/>
      <c r="BI94" s="357"/>
      <c r="BJ94" s="357"/>
      <c r="BK94" s="357"/>
    </row>
    <row r="95" spans="1:63" x14ac:dyDescent="0.25">
      <c r="A95" s="89" t="s">
        <v>424</v>
      </c>
      <c r="B95" s="142" t="s">
        <v>319</v>
      </c>
      <c r="C95" s="78"/>
      <c r="D95" s="359">
        <v>1000000000</v>
      </c>
      <c r="E95" s="165" t="s">
        <v>226</v>
      </c>
      <c r="F95" s="165" t="s">
        <v>226</v>
      </c>
      <c r="G95" s="357"/>
      <c r="H95" s="357"/>
      <c r="I95" s="357"/>
      <c r="J95" s="357"/>
      <c r="K95" s="357"/>
      <c r="L95" s="357"/>
      <c r="M95" s="357"/>
      <c r="N95" s="357"/>
      <c r="O95" s="357"/>
      <c r="P95" s="357"/>
      <c r="Q95" s="357"/>
      <c r="R95" s="357"/>
      <c r="S95" s="357"/>
      <c r="T95" s="357"/>
      <c r="U95" s="357"/>
      <c r="V95" s="357"/>
      <c r="W95" s="357"/>
      <c r="X95" s="357"/>
      <c r="Y95" s="357"/>
      <c r="Z95" s="357"/>
      <c r="AA95" s="357"/>
      <c r="AB95" s="357"/>
      <c r="AC95" s="357"/>
      <c r="AD95" s="357"/>
      <c r="AE95" s="357"/>
      <c r="AF95" s="357"/>
      <c r="AG95" s="357"/>
      <c r="AH95" s="357"/>
      <c r="AI95" s="357"/>
      <c r="AJ95" s="357"/>
      <c r="AK95" s="357"/>
      <c r="AL95" s="357"/>
      <c r="AM95" s="357"/>
      <c r="AN95" s="357"/>
      <c r="AO95" s="357"/>
      <c r="AP95" s="357"/>
      <c r="AQ95" s="357"/>
      <c r="AR95" s="357"/>
      <c r="AS95" s="357"/>
      <c r="AT95" s="357"/>
      <c r="AU95" s="357"/>
      <c r="AV95" s="357"/>
      <c r="AW95" s="357"/>
      <c r="AX95" s="357"/>
      <c r="AY95" s="357"/>
      <c r="AZ95" s="357"/>
      <c r="BA95" s="357"/>
      <c r="BB95" s="357"/>
      <c r="BC95" s="357"/>
      <c r="BD95" s="357"/>
      <c r="BE95" s="357"/>
      <c r="BF95" s="357"/>
      <c r="BG95" s="357"/>
      <c r="BH95" s="357"/>
      <c r="BI95" s="357"/>
      <c r="BJ95" s="357"/>
      <c r="BK95" s="357"/>
    </row>
    <row r="96" spans="1:63" x14ac:dyDescent="0.25">
      <c r="A96" s="105" t="s">
        <v>425</v>
      </c>
      <c r="B96" s="142"/>
      <c r="C96" s="78"/>
      <c r="D96" s="359"/>
      <c r="E96" s="165"/>
      <c r="F96" s="165"/>
      <c r="G96" s="357"/>
      <c r="H96" s="357"/>
      <c r="I96" s="357"/>
      <c r="J96" s="357"/>
      <c r="K96" s="357"/>
      <c r="L96" s="357"/>
      <c r="M96" s="357"/>
      <c r="N96" s="357"/>
      <c r="O96" s="357"/>
      <c r="P96" s="357"/>
      <c r="Q96" s="357"/>
      <c r="R96" s="357"/>
      <c r="S96" s="357"/>
      <c r="T96" s="357"/>
      <c r="U96" s="357"/>
      <c r="V96" s="357"/>
      <c r="W96" s="357"/>
      <c r="X96" s="357"/>
      <c r="Y96" s="357"/>
      <c r="Z96" s="357"/>
      <c r="AA96" s="357"/>
      <c r="AB96" s="357"/>
      <c r="AC96" s="357"/>
      <c r="AD96" s="357"/>
      <c r="AE96" s="357"/>
      <c r="AF96" s="357"/>
      <c r="AG96" s="357"/>
      <c r="AH96" s="357"/>
      <c r="AI96" s="357"/>
      <c r="AJ96" s="357"/>
      <c r="AK96" s="357"/>
      <c r="AL96" s="357"/>
      <c r="AM96" s="357"/>
      <c r="AN96" s="357"/>
      <c r="AO96" s="357"/>
      <c r="AP96" s="357"/>
      <c r="AQ96" s="357"/>
      <c r="AR96" s="357"/>
      <c r="AS96" s="357"/>
      <c r="AT96" s="357"/>
      <c r="AU96" s="357"/>
      <c r="AV96" s="357"/>
      <c r="AW96" s="357"/>
      <c r="AX96" s="357"/>
      <c r="AY96" s="357"/>
      <c r="AZ96" s="357"/>
      <c r="BA96" s="357"/>
      <c r="BB96" s="357"/>
      <c r="BC96" s="357"/>
      <c r="BD96" s="357"/>
      <c r="BE96" s="357"/>
      <c r="BF96" s="357"/>
      <c r="BG96" s="357"/>
      <c r="BH96" s="357"/>
      <c r="BI96" s="357"/>
      <c r="BJ96" s="357"/>
      <c r="BK96" s="357"/>
    </row>
    <row r="97" spans="1:6" x14ac:dyDescent="0.25">
      <c r="A97" s="89" t="s">
        <v>419</v>
      </c>
      <c r="B97" s="142" t="s">
        <v>408</v>
      </c>
      <c r="C97" s="78"/>
      <c r="D97" s="359">
        <v>3.3</v>
      </c>
      <c r="E97" s="165" t="s">
        <v>226</v>
      </c>
      <c r="F97" s="165" t="s">
        <v>226</v>
      </c>
    </row>
    <row r="98" spans="1:6" x14ac:dyDescent="0.25">
      <c r="A98" s="89" t="s">
        <v>420</v>
      </c>
      <c r="B98" s="142" t="s">
        <v>408</v>
      </c>
      <c r="C98" s="78"/>
      <c r="D98" s="359">
        <v>2.1000000000000001E-4</v>
      </c>
      <c r="E98" s="165" t="s">
        <v>226</v>
      </c>
      <c r="F98" s="165" t="s">
        <v>226</v>
      </c>
    </row>
    <row r="99" spans="1:6" x14ac:dyDescent="0.25">
      <c r="A99" s="89" t="s">
        <v>421</v>
      </c>
      <c r="B99" s="142" t="s">
        <v>339</v>
      </c>
      <c r="C99" s="78"/>
      <c r="D99" s="359">
        <v>117.9</v>
      </c>
      <c r="E99" s="165" t="s">
        <v>226</v>
      </c>
      <c r="F99" s="165" t="s">
        <v>226</v>
      </c>
    </row>
    <row r="100" spans="1:6" x14ac:dyDescent="0.25">
      <c r="A100" s="89" t="s">
        <v>422</v>
      </c>
      <c r="B100" s="142" t="s">
        <v>339</v>
      </c>
      <c r="C100" s="78"/>
      <c r="D100" s="359">
        <v>25.3</v>
      </c>
      <c r="E100" s="165" t="s">
        <v>226</v>
      </c>
      <c r="F100" s="165" t="s">
        <v>226</v>
      </c>
    </row>
    <row r="101" spans="1:6" x14ac:dyDescent="0.25">
      <c r="A101" s="15" t="s">
        <v>423</v>
      </c>
      <c r="B101" s="142" t="s">
        <v>403</v>
      </c>
      <c r="C101" s="78"/>
      <c r="D101" s="359">
        <v>5.0000000000000001E-4</v>
      </c>
      <c r="E101" s="165" t="s">
        <v>226</v>
      </c>
      <c r="F101" s="165" t="s">
        <v>226</v>
      </c>
    </row>
    <row r="102" spans="1:6" x14ac:dyDescent="0.25">
      <c r="A102" s="89" t="s">
        <v>424</v>
      </c>
      <c r="B102" s="142" t="s">
        <v>319</v>
      </c>
      <c r="C102" s="78"/>
      <c r="D102" s="359">
        <v>2000000000</v>
      </c>
      <c r="E102" s="165" t="s">
        <v>226</v>
      </c>
      <c r="F102" s="165" t="s">
        <v>226</v>
      </c>
    </row>
    <row r="103" spans="1:6" x14ac:dyDescent="0.25">
      <c r="A103" s="105" t="s">
        <v>426</v>
      </c>
      <c r="B103" s="142"/>
      <c r="C103" s="78"/>
      <c r="D103" s="359"/>
      <c r="E103" s="165"/>
      <c r="F103" s="165"/>
    </row>
    <row r="104" spans="1:6" x14ac:dyDescent="0.25">
      <c r="A104" s="89" t="s">
        <v>419</v>
      </c>
      <c r="B104" s="142" t="s">
        <v>408</v>
      </c>
      <c r="C104" s="78"/>
      <c r="D104" s="359">
        <v>2.34</v>
      </c>
      <c r="E104" s="165" t="s">
        <v>226</v>
      </c>
      <c r="F104" s="165" t="s">
        <v>226</v>
      </c>
    </row>
    <row r="105" spans="1:6" x14ac:dyDescent="0.25">
      <c r="A105" s="89" t="s">
        <v>420</v>
      </c>
      <c r="B105" s="142" t="s">
        <v>408</v>
      </c>
      <c r="C105" s="78"/>
      <c r="D105" s="359">
        <v>1.2899999999999999E-4</v>
      </c>
      <c r="E105" s="165" t="s">
        <v>226</v>
      </c>
      <c r="F105" s="165" t="s">
        <v>226</v>
      </c>
    </row>
    <row r="106" spans="1:6" x14ac:dyDescent="0.25">
      <c r="A106" s="89" t="s">
        <v>422</v>
      </c>
      <c r="B106" s="142" t="s">
        <v>339</v>
      </c>
      <c r="C106" s="78"/>
      <c r="D106" s="359">
        <v>5.3099999999999996E-3</v>
      </c>
      <c r="E106" s="165" t="s">
        <v>226</v>
      </c>
      <c r="F106" s="165" t="s">
        <v>226</v>
      </c>
    </row>
    <row r="107" spans="1:6" x14ac:dyDescent="0.25">
      <c r="A107" s="15" t="s">
        <v>423</v>
      </c>
      <c r="B107" s="142" t="s">
        <v>403</v>
      </c>
      <c r="C107" s="78"/>
      <c r="D107" s="359">
        <v>6.9999999999999994E-5</v>
      </c>
      <c r="E107" s="165" t="s">
        <v>226</v>
      </c>
      <c r="F107" s="165" t="s">
        <v>226</v>
      </c>
    </row>
    <row r="108" spans="1:6" x14ac:dyDescent="0.25">
      <c r="A108" s="105" t="s">
        <v>250</v>
      </c>
      <c r="B108" s="142"/>
      <c r="C108" s="78"/>
      <c r="D108" s="359"/>
      <c r="E108" s="165"/>
      <c r="F108" s="165"/>
    </row>
    <row r="109" spans="1:6" x14ac:dyDescent="0.25">
      <c r="A109" s="89" t="s">
        <v>427</v>
      </c>
      <c r="B109" s="142" t="s">
        <v>319</v>
      </c>
      <c r="C109" s="78"/>
      <c r="D109" s="359">
        <v>5.1999999999999998E-2</v>
      </c>
      <c r="E109" s="165" t="s">
        <v>226</v>
      </c>
      <c r="F109" s="165" t="s">
        <v>226</v>
      </c>
    </row>
    <row r="110" spans="1:6" x14ac:dyDescent="0.25">
      <c r="A110" s="106" t="s">
        <v>428</v>
      </c>
      <c r="B110" s="142" t="s">
        <v>408</v>
      </c>
      <c r="C110" s="78"/>
      <c r="D110" s="359">
        <v>6.0000000000000001E-3</v>
      </c>
      <c r="E110" s="165" t="s">
        <v>226</v>
      </c>
      <c r="F110" s="165" t="s">
        <v>226</v>
      </c>
    </row>
    <row r="111" spans="1:6" x14ac:dyDescent="0.25">
      <c r="A111" s="89" t="s">
        <v>429</v>
      </c>
      <c r="B111" s="142" t="s">
        <v>315</v>
      </c>
      <c r="C111" s="78"/>
      <c r="D111" s="359">
        <v>0.46</v>
      </c>
      <c r="E111" s="165" t="s">
        <v>226</v>
      </c>
      <c r="F111" s="165" t="s">
        <v>226</v>
      </c>
    </row>
    <row r="112" spans="1:6" x14ac:dyDescent="0.25">
      <c r="A112" s="89" t="s">
        <v>430</v>
      </c>
      <c r="B112" s="142" t="s">
        <v>315</v>
      </c>
      <c r="C112" s="78"/>
      <c r="D112" s="359">
        <v>0.05</v>
      </c>
      <c r="E112" s="165" t="s">
        <v>226</v>
      </c>
      <c r="F112" s="165" t="s">
        <v>226</v>
      </c>
    </row>
    <row r="113" spans="1:6" x14ac:dyDescent="0.25">
      <c r="A113" s="103" t="s">
        <v>431</v>
      </c>
      <c r="B113" s="94"/>
      <c r="C113" s="101"/>
      <c r="D113" s="93"/>
      <c r="E113" s="94"/>
      <c r="F113" s="94"/>
    </row>
    <row r="114" spans="1:6" x14ac:dyDescent="0.25">
      <c r="A114" s="89" t="s">
        <v>432</v>
      </c>
      <c r="B114" s="142" t="s">
        <v>433</v>
      </c>
      <c r="C114" s="78"/>
      <c r="D114" s="359">
        <v>1</v>
      </c>
      <c r="E114" s="359">
        <v>1</v>
      </c>
      <c r="F114" s="359">
        <v>1</v>
      </c>
    </row>
    <row r="115" spans="1:6" x14ac:dyDescent="0.25">
      <c r="A115" s="89" t="s">
        <v>434</v>
      </c>
      <c r="B115" s="142" t="s">
        <v>384</v>
      </c>
      <c r="C115" s="78"/>
      <c r="D115" s="359">
        <v>1</v>
      </c>
      <c r="E115" s="359">
        <v>1</v>
      </c>
      <c r="F115" s="359">
        <v>1</v>
      </c>
    </row>
    <row r="116" spans="1:6" ht="14.45" customHeight="1" x14ac:dyDescent="0.25">
      <c r="A116" s="501" t="s">
        <v>435</v>
      </c>
      <c r="B116" s="444" t="s">
        <v>436</v>
      </c>
      <c r="C116" s="374" t="s">
        <v>304</v>
      </c>
      <c r="D116" s="99">
        <v>0</v>
      </c>
      <c r="E116" s="165" t="s">
        <v>226</v>
      </c>
      <c r="F116" s="165" t="s">
        <v>226</v>
      </c>
    </row>
    <row r="117" spans="1:6" ht="14.45" customHeight="1" x14ac:dyDescent="0.25">
      <c r="A117" s="502"/>
      <c r="B117" s="445"/>
      <c r="C117" s="374" t="s">
        <v>305</v>
      </c>
      <c r="D117" s="99">
        <v>0</v>
      </c>
      <c r="E117" s="165" t="s">
        <v>226</v>
      </c>
      <c r="F117" s="165" t="s">
        <v>226</v>
      </c>
    </row>
    <row r="118" spans="1:6" ht="14.45" customHeight="1" x14ac:dyDescent="0.25">
      <c r="A118" s="503"/>
      <c r="B118" s="446"/>
      <c r="C118" s="374" t="s">
        <v>58</v>
      </c>
      <c r="D118" s="99">
        <v>0</v>
      </c>
      <c r="E118" s="165" t="s">
        <v>226</v>
      </c>
      <c r="F118" s="165" t="s">
        <v>226</v>
      </c>
    </row>
    <row r="119" spans="1:6" ht="14.45" customHeight="1" x14ac:dyDescent="0.25">
      <c r="A119" s="501" t="s">
        <v>437</v>
      </c>
      <c r="B119" s="444" t="s">
        <v>436</v>
      </c>
      <c r="C119" s="374" t="s">
        <v>304</v>
      </c>
      <c r="D119" s="99">
        <v>0</v>
      </c>
      <c r="E119" s="165" t="s">
        <v>226</v>
      </c>
      <c r="F119" s="165" t="s">
        <v>226</v>
      </c>
    </row>
    <row r="120" spans="1:6" ht="14.45" customHeight="1" x14ac:dyDescent="0.25">
      <c r="A120" s="517"/>
      <c r="B120" s="445"/>
      <c r="C120" s="374" t="s">
        <v>305</v>
      </c>
      <c r="D120" s="99">
        <v>0</v>
      </c>
      <c r="E120" s="165" t="s">
        <v>226</v>
      </c>
      <c r="F120" s="165" t="s">
        <v>226</v>
      </c>
    </row>
    <row r="121" spans="1:6" ht="14.45" customHeight="1" x14ac:dyDescent="0.25">
      <c r="A121" s="518"/>
      <c r="B121" s="446"/>
      <c r="C121" s="374" t="s">
        <v>58</v>
      </c>
      <c r="D121" s="99">
        <v>0</v>
      </c>
      <c r="E121" s="165" t="s">
        <v>226</v>
      </c>
      <c r="F121" s="165" t="s">
        <v>226</v>
      </c>
    </row>
    <row r="122" spans="1:6" ht="14.45" customHeight="1" x14ac:dyDescent="0.25">
      <c r="A122" s="373" t="s">
        <v>438</v>
      </c>
      <c r="B122" s="374" t="s">
        <v>436</v>
      </c>
      <c r="C122" s="374"/>
      <c r="D122" s="99">
        <v>0</v>
      </c>
      <c r="E122" s="165" t="s">
        <v>226</v>
      </c>
      <c r="F122" s="165" t="s">
        <v>226</v>
      </c>
    </row>
    <row r="123" spans="1:6" ht="14.45" customHeight="1" x14ac:dyDescent="0.25">
      <c r="A123" s="501" t="s">
        <v>439</v>
      </c>
      <c r="B123" s="444" t="s">
        <v>436</v>
      </c>
      <c r="C123" s="374" t="s">
        <v>304</v>
      </c>
      <c r="D123" s="99">
        <v>0</v>
      </c>
      <c r="E123" s="165" t="s">
        <v>226</v>
      </c>
      <c r="F123" s="165" t="s">
        <v>226</v>
      </c>
    </row>
    <row r="124" spans="1:6" ht="14.45" customHeight="1" x14ac:dyDescent="0.25">
      <c r="A124" s="517"/>
      <c r="B124" s="445"/>
      <c r="C124" s="374" t="s">
        <v>305</v>
      </c>
      <c r="D124" s="99">
        <v>0</v>
      </c>
      <c r="E124" s="165" t="s">
        <v>226</v>
      </c>
      <c r="F124" s="165" t="s">
        <v>226</v>
      </c>
    </row>
    <row r="125" spans="1:6" ht="14.45" customHeight="1" x14ac:dyDescent="0.25">
      <c r="A125" s="518"/>
      <c r="B125" s="446"/>
      <c r="C125" s="374" t="s">
        <v>58</v>
      </c>
      <c r="D125" s="99">
        <v>0</v>
      </c>
      <c r="E125" s="165" t="s">
        <v>226</v>
      </c>
      <c r="F125" s="165" t="s">
        <v>226</v>
      </c>
    </row>
    <row r="126" spans="1:6" ht="14.45" customHeight="1" x14ac:dyDescent="0.25">
      <c r="A126" s="501" t="s">
        <v>440</v>
      </c>
      <c r="B126" s="444" t="s">
        <v>436</v>
      </c>
      <c r="C126" s="374" t="s">
        <v>304</v>
      </c>
      <c r="D126" s="99">
        <v>0.52</v>
      </c>
      <c r="E126" s="165" t="s">
        <v>226</v>
      </c>
      <c r="F126" s="165" t="s">
        <v>226</v>
      </c>
    </row>
    <row r="127" spans="1:6" ht="14.45" customHeight="1" x14ac:dyDescent="0.25">
      <c r="A127" s="517"/>
      <c r="B127" s="445"/>
      <c r="C127" s="374" t="s">
        <v>305</v>
      </c>
      <c r="D127" s="99">
        <v>0.3</v>
      </c>
      <c r="E127" s="165" t="s">
        <v>226</v>
      </c>
      <c r="F127" s="165" t="s">
        <v>226</v>
      </c>
    </row>
    <row r="128" spans="1:6" ht="14.45" customHeight="1" x14ac:dyDescent="0.25">
      <c r="A128" s="518"/>
      <c r="B128" s="446"/>
      <c r="C128" s="374" t="s">
        <v>58</v>
      </c>
      <c r="D128" s="99">
        <v>0.08</v>
      </c>
      <c r="E128" s="165" t="s">
        <v>226</v>
      </c>
      <c r="F128" s="165" t="s">
        <v>226</v>
      </c>
    </row>
    <row r="129" spans="1:6" ht="14.45" customHeight="1" x14ac:dyDescent="0.25">
      <c r="A129" s="501" t="s">
        <v>441</v>
      </c>
      <c r="B129" s="444" t="s">
        <v>436</v>
      </c>
      <c r="C129" s="374" t="s">
        <v>304</v>
      </c>
      <c r="D129" s="99">
        <v>0.69</v>
      </c>
      <c r="E129" s="165" t="s">
        <v>226</v>
      </c>
      <c r="F129" s="165" t="s">
        <v>226</v>
      </c>
    </row>
    <row r="130" spans="1:6" ht="14.45" customHeight="1" x14ac:dyDescent="0.25">
      <c r="A130" s="517"/>
      <c r="B130" s="445"/>
      <c r="C130" s="374" t="s">
        <v>305</v>
      </c>
      <c r="D130" s="99">
        <v>0.61</v>
      </c>
      <c r="E130" s="165" t="s">
        <v>226</v>
      </c>
      <c r="F130" s="165" t="s">
        <v>226</v>
      </c>
    </row>
    <row r="131" spans="1:6" ht="14.45" customHeight="1" x14ac:dyDescent="0.25">
      <c r="A131" s="518"/>
      <c r="B131" s="446"/>
      <c r="C131" s="374" t="s">
        <v>58</v>
      </c>
      <c r="D131" s="99">
        <v>0.4</v>
      </c>
      <c r="E131" s="165" t="s">
        <v>226</v>
      </c>
      <c r="F131" s="165" t="s">
        <v>226</v>
      </c>
    </row>
    <row r="132" spans="1:6" ht="14.45" customHeight="1" x14ac:dyDescent="0.25">
      <c r="A132" s="501" t="s">
        <v>442</v>
      </c>
      <c r="B132" s="444" t="s">
        <v>436</v>
      </c>
      <c r="C132" s="374" t="s">
        <v>304</v>
      </c>
      <c r="D132" s="99">
        <v>1.63</v>
      </c>
      <c r="E132" s="165" t="s">
        <v>226</v>
      </c>
      <c r="F132" s="165" t="s">
        <v>226</v>
      </c>
    </row>
    <row r="133" spans="1:6" ht="14.45" customHeight="1" x14ac:dyDescent="0.25">
      <c r="A133" s="517"/>
      <c r="B133" s="445"/>
      <c r="C133" s="374" t="s">
        <v>305</v>
      </c>
      <c r="D133" s="99">
        <v>0.95</v>
      </c>
      <c r="E133" s="165" t="s">
        <v>226</v>
      </c>
      <c r="F133" s="165" t="s">
        <v>226</v>
      </c>
    </row>
    <row r="134" spans="1:6" ht="14.45" customHeight="1" x14ac:dyDescent="0.25">
      <c r="A134" s="518"/>
      <c r="B134" s="446"/>
      <c r="C134" s="374" t="s">
        <v>58</v>
      </c>
      <c r="D134" s="99">
        <v>0.04</v>
      </c>
      <c r="E134" s="165" t="s">
        <v>226</v>
      </c>
      <c r="F134" s="165" t="s">
        <v>226</v>
      </c>
    </row>
    <row r="135" spans="1:6" x14ac:dyDescent="0.25">
      <c r="B135" s="375"/>
      <c r="D135" s="357"/>
      <c r="E135" s="375"/>
      <c r="F135" s="375"/>
    </row>
  </sheetData>
  <sheetProtection sheet="1" objects="1" scenarios="1" formatCells="0" formatColumns="0" formatRows="0"/>
  <autoFilter ref="A18:F132" xr:uid="{69106680-0B38-4163-8870-02034BC131B3}"/>
  <sortState xmlns:xlrd2="http://schemas.microsoft.com/office/spreadsheetml/2017/richdata2" ref="R39:X40">
    <sortCondition descending="1" ref="R37:R39"/>
  </sortState>
  <mergeCells count="70">
    <mergeCell ref="A129:A131"/>
    <mergeCell ref="A132:A134"/>
    <mergeCell ref="B119:B121"/>
    <mergeCell ref="B123:B125"/>
    <mergeCell ref="B126:B128"/>
    <mergeCell ref="B129:B131"/>
    <mergeCell ref="B132:B134"/>
    <mergeCell ref="A116:A118"/>
    <mergeCell ref="B116:B118"/>
    <mergeCell ref="A119:A121"/>
    <mergeCell ref="A123:A125"/>
    <mergeCell ref="A126:A128"/>
    <mergeCell ref="F16:F17"/>
    <mergeCell ref="A50:A52"/>
    <mergeCell ref="B50:B52"/>
    <mergeCell ref="A23:A25"/>
    <mergeCell ref="B23:B25"/>
    <mergeCell ref="A16:C16"/>
    <mergeCell ref="A17:C17"/>
    <mergeCell ref="A20:A22"/>
    <mergeCell ref="B20:B22"/>
    <mergeCell ref="A6:B6"/>
    <mergeCell ref="E16:E17"/>
    <mergeCell ref="A9:B9"/>
    <mergeCell ref="A12:A14"/>
    <mergeCell ref="B12:B14"/>
    <mergeCell ref="P28:P30"/>
    <mergeCell ref="T28:T30"/>
    <mergeCell ref="V28:V30"/>
    <mergeCell ref="P31:P33"/>
    <mergeCell ref="R31:R33"/>
    <mergeCell ref="S31:S33"/>
    <mergeCell ref="T31:T33"/>
    <mergeCell ref="T40:T44"/>
    <mergeCell ref="T34:T36"/>
    <mergeCell ref="P37:P39"/>
    <mergeCell ref="R37:R39"/>
    <mergeCell ref="S37:S39"/>
    <mergeCell ref="P34:P36"/>
    <mergeCell ref="R34:R36"/>
    <mergeCell ref="S34:S36"/>
    <mergeCell ref="P40:P44"/>
    <mergeCell ref="R40:R44"/>
    <mergeCell ref="S40:S44"/>
    <mergeCell ref="P23:P27"/>
    <mergeCell ref="R23:R27"/>
    <mergeCell ref="S23:S27"/>
    <mergeCell ref="T23:T27"/>
    <mergeCell ref="U23:U27"/>
    <mergeCell ref="V23:V27"/>
    <mergeCell ref="W23:W27"/>
    <mergeCell ref="X23:X27"/>
    <mergeCell ref="T37:T39"/>
    <mergeCell ref="U37:U39"/>
    <mergeCell ref="V37:V39"/>
    <mergeCell ref="W37:W39"/>
    <mergeCell ref="X28:X30"/>
    <mergeCell ref="U34:U36"/>
    <mergeCell ref="W28:W30"/>
    <mergeCell ref="V31:V33"/>
    <mergeCell ref="W31:W33"/>
    <mergeCell ref="X31:X33"/>
    <mergeCell ref="U40:U44"/>
    <mergeCell ref="V40:V44"/>
    <mergeCell ref="W40:W44"/>
    <mergeCell ref="X40:X44"/>
    <mergeCell ref="V34:V36"/>
    <mergeCell ref="W34:W36"/>
    <mergeCell ref="X34:X36"/>
    <mergeCell ref="X37:X39"/>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673C0-2E01-4CB1-8FE4-478A62E6F666}">
  <dimension ref="A1:BW57"/>
  <sheetViews>
    <sheetView zoomScale="93" zoomScaleNormal="90" workbookViewId="0">
      <pane xSplit="3" ySplit="3" topLeftCell="D4" activePane="bottomRight" state="frozen"/>
      <selection pane="topRight" activeCell="J4" sqref="J4"/>
      <selection pane="bottomLeft" activeCell="J4" sqref="J4"/>
      <selection pane="bottomRight"/>
    </sheetView>
  </sheetViews>
  <sheetFormatPr defaultRowHeight="15" x14ac:dyDescent="0.25"/>
  <cols>
    <col min="1" max="1" width="22.42578125" customWidth="1"/>
    <col min="2" max="2" width="9.140625" bestFit="1" customWidth="1"/>
    <col min="3" max="3" width="17.7109375" customWidth="1"/>
    <col min="4" max="4" width="9.140625" bestFit="1" customWidth="1"/>
    <col min="5" max="5" width="11" customWidth="1"/>
    <col min="6" max="6" width="10.7109375" customWidth="1"/>
    <col min="7" max="7" width="9.140625" style="12" bestFit="1" customWidth="1"/>
    <col min="8" max="8" width="10" style="12" customWidth="1"/>
    <col min="9" max="9" width="10.140625" style="12" customWidth="1"/>
    <col min="10" max="10" width="14.5703125" style="12" customWidth="1"/>
    <col min="11" max="11" width="9.28515625" style="12" bestFit="1" customWidth="1"/>
    <col min="12" max="12" width="31" style="12" customWidth="1"/>
    <col min="13" max="15" width="9.140625" customWidth="1"/>
    <col min="16" max="16" width="9.5703125" customWidth="1"/>
    <col min="17" max="17" width="10.5703125" customWidth="1"/>
    <col min="18" max="18" width="9.42578125" customWidth="1"/>
    <col min="19" max="19" width="9.5703125" customWidth="1"/>
    <col min="20" max="22" width="9.140625" customWidth="1"/>
    <col min="23" max="25" width="8.85546875" customWidth="1"/>
    <col min="26" max="26" width="9.7109375" customWidth="1"/>
    <col min="27" max="43" width="9.140625" customWidth="1"/>
    <col min="44" max="44" width="10.7109375" customWidth="1"/>
    <col min="45" max="45" width="11" customWidth="1"/>
    <col min="46" max="49" width="9.140625" customWidth="1"/>
    <col min="50" max="50" width="11.140625" customWidth="1"/>
    <col min="51" max="53" width="9.140625" customWidth="1"/>
    <col min="54" max="56" width="10.42578125" hidden="1" customWidth="1"/>
    <col min="57" max="60" width="9.42578125" hidden="1" customWidth="1"/>
    <col min="61" max="63" width="10.42578125" hidden="1" customWidth="1"/>
    <col min="64" max="67" width="9.42578125" hidden="1" customWidth="1"/>
  </cols>
  <sheetData>
    <row r="1" spans="1:67" s="10" customFormat="1" ht="19.5" thickBot="1" x14ac:dyDescent="0.3">
      <c r="A1" s="386" t="s">
        <v>576</v>
      </c>
      <c r="B1" s="375"/>
      <c r="C1" s="347"/>
      <c r="D1" s="79"/>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G1" s="375"/>
      <c r="AH1" s="375">
        <f t="shared" ref="AH1:AN1" si="0">AI1-1</f>
        <v>35</v>
      </c>
      <c r="AI1" s="375">
        <f t="shared" si="0"/>
        <v>36</v>
      </c>
      <c r="AJ1" s="375">
        <f t="shared" si="0"/>
        <v>37</v>
      </c>
      <c r="AK1" s="375">
        <f t="shared" si="0"/>
        <v>38</v>
      </c>
      <c r="AL1" s="375">
        <f t="shared" si="0"/>
        <v>39</v>
      </c>
      <c r="AM1" s="375">
        <f t="shared" si="0"/>
        <v>40</v>
      </c>
      <c r="AN1" s="375">
        <f t="shared" si="0"/>
        <v>41</v>
      </c>
      <c r="AO1" s="375">
        <v>42</v>
      </c>
      <c r="AP1" s="375">
        <v>43</v>
      </c>
      <c r="AQ1" s="375">
        <v>44</v>
      </c>
      <c r="AR1" s="375">
        <f>AQ1+1</f>
        <v>45</v>
      </c>
      <c r="AS1" s="375">
        <f>AR1+1</f>
        <v>46</v>
      </c>
      <c r="AT1" s="375">
        <f>AS1+1</f>
        <v>47</v>
      </c>
      <c r="AU1" s="375">
        <f>AT1+1</f>
        <v>48</v>
      </c>
      <c r="AV1" s="123"/>
      <c r="AW1" s="123"/>
      <c r="AX1" s="124"/>
      <c r="AY1" s="375"/>
      <c r="AZ1" s="375"/>
      <c r="BA1" s="375"/>
      <c r="BB1" s="525" t="s">
        <v>577</v>
      </c>
      <c r="BC1" s="525"/>
      <c r="BD1" s="525"/>
      <c r="BE1" s="525"/>
      <c r="BF1" s="525"/>
      <c r="BG1" s="525"/>
      <c r="BH1" s="525"/>
      <c r="BI1" s="525"/>
      <c r="BJ1" s="525"/>
      <c r="BK1" s="525"/>
      <c r="BL1" s="525"/>
      <c r="BM1" s="525"/>
      <c r="BN1" s="525"/>
      <c r="BO1" s="525"/>
    </row>
    <row r="2" spans="1:67" s="10" customFormat="1" ht="48" customHeight="1" thickBot="1" x14ac:dyDescent="0.3">
      <c r="A2" s="528" t="s">
        <v>578</v>
      </c>
      <c r="B2" s="538" t="s">
        <v>295</v>
      </c>
      <c r="C2" s="531" t="s">
        <v>579</v>
      </c>
      <c r="D2" s="530" t="s">
        <v>580</v>
      </c>
      <c r="E2" s="535"/>
      <c r="F2" s="536"/>
      <c r="G2" s="534" t="s">
        <v>581</v>
      </c>
      <c r="H2" s="535"/>
      <c r="I2" s="535"/>
      <c r="J2" s="535"/>
      <c r="K2" s="535"/>
      <c r="L2" s="536"/>
      <c r="M2" s="530" t="s">
        <v>582</v>
      </c>
      <c r="N2" s="531"/>
      <c r="O2" s="531"/>
      <c r="P2" s="531"/>
      <c r="Q2" s="531"/>
      <c r="R2" s="531"/>
      <c r="S2" s="537"/>
      <c r="T2" s="530" t="s">
        <v>583</v>
      </c>
      <c r="U2" s="531"/>
      <c r="V2" s="531"/>
      <c r="W2" s="531"/>
      <c r="X2" s="531"/>
      <c r="Y2" s="531"/>
      <c r="Z2" s="531"/>
      <c r="AA2" s="530" t="s">
        <v>584</v>
      </c>
      <c r="AB2" s="531"/>
      <c r="AC2" s="531"/>
      <c r="AD2" s="531"/>
      <c r="AE2" s="531"/>
      <c r="AF2" s="531"/>
      <c r="AG2" s="531"/>
      <c r="AH2" s="532" t="s">
        <v>585</v>
      </c>
      <c r="AI2" s="526"/>
      <c r="AJ2" s="526"/>
      <c r="AK2" s="526"/>
      <c r="AL2" s="526"/>
      <c r="AM2" s="526"/>
      <c r="AN2" s="527"/>
      <c r="AO2" s="526" t="s">
        <v>586</v>
      </c>
      <c r="AP2" s="526"/>
      <c r="AQ2" s="526"/>
      <c r="AR2" s="526"/>
      <c r="AS2" s="526"/>
      <c r="AT2" s="526"/>
      <c r="AU2" s="527"/>
      <c r="AV2" s="530" t="s">
        <v>587</v>
      </c>
      <c r="AW2" s="531"/>
      <c r="AX2" s="531"/>
      <c r="AY2" s="530" t="s">
        <v>588</v>
      </c>
      <c r="AZ2" s="531"/>
      <c r="BA2" s="533"/>
      <c r="BB2" s="522" t="s">
        <v>589</v>
      </c>
      <c r="BC2" s="523"/>
      <c r="BD2" s="523"/>
      <c r="BE2" s="523"/>
      <c r="BF2" s="523"/>
      <c r="BG2" s="523"/>
      <c r="BH2" s="524"/>
      <c r="BI2" s="522" t="s">
        <v>590</v>
      </c>
      <c r="BJ2" s="523"/>
      <c r="BK2" s="523"/>
      <c r="BL2" s="523"/>
      <c r="BM2" s="523"/>
      <c r="BN2" s="523"/>
      <c r="BO2" s="524"/>
    </row>
    <row r="3" spans="1:67" s="10" customFormat="1" ht="53.45" customHeight="1" x14ac:dyDescent="0.25">
      <c r="A3" s="529"/>
      <c r="B3" s="539"/>
      <c r="C3" s="450"/>
      <c r="D3" s="118" t="s">
        <v>591</v>
      </c>
      <c r="E3" s="363" t="s">
        <v>592</v>
      </c>
      <c r="F3" s="121" t="s">
        <v>593</v>
      </c>
      <c r="G3" s="245" t="s">
        <v>594</v>
      </c>
      <c r="H3" s="378" t="s">
        <v>595</v>
      </c>
      <c r="I3" s="378" t="s">
        <v>596</v>
      </c>
      <c r="J3" s="363" t="s">
        <v>597</v>
      </c>
      <c r="K3" s="363" t="s">
        <v>598</v>
      </c>
      <c r="L3" s="121" t="s">
        <v>599</v>
      </c>
      <c r="M3" s="118" t="s">
        <v>600</v>
      </c>
      <c r="N3" s="363" t="s">
        <v>601</v>
      </c>
      <c r="O3" s="363" t="s">
        <v>602</v>
      </c>
      <c r="P3" s="363" t="s">
        <v>603</v>
      </c>
      <c r="Q3" s="363" t="s">
        <v>604</v>
      </c>
      <c r="R3" s="363" t="s">
        <v>605</v>
      </c>
      <c r="S3" s="121" t="s">
        <v>606</v>
      </c>
      <c r="T3" s="118" t="s">
        <v>600</v>
      </c>
      <c r="U3" s="363" t="s">
        <v>601</v>
      </c>
      <c r="V3" s="363" t="s">
        <v>602</v>
      </c>
      <c r="W3" s="363" t="s">
        <v>603</v>
      </c>
      <c r="X3" s="363" t="s">
        <v>604</v>
      </c>
      <c r="Y3" s="363" t="s">
        <v>605</v>
      </c>
      <c r="Z3" s="363" t="s">
        <v>606</v>
      </c>
      <c r="AA3" s="118" t="s">
        <v>600</v>
      </c>
      <c r="AB3" s="363" t="s">
        <v>601</v>
      </c>
      <c r="AC3" s="363" t="s">
        <v>602</v>
      </c>
      <c r="AD3" s="363" t="s">
        <v>603</v>
      </c>
      <c r="AE3" s="363" t="s">
        <v>604</v>
      </c>
      <c r="AF3" s="363" t="s">
        <v>605</v>
      </c>
      <c r="AG3" s="363" t="s">
        <v>606</v>
      </c>
      <c r="AH3" s="118" t="s">
        <v>600</v>
      </c>
      <c r="AI3" s="363" t="s">
        <v>601</v>
      </c>
      <c r="AJ3" s="363" t="s">
        <v>602</v>
      </c>
      <c r="AK3" s="363" t="s">
        <v>603</v>
      </c>
      <c r="AL3" s="363" t="s">
        <v>604</v>
      </c>
      <c r="AM3" s="363" t="s">
        <v>605</v>
      </c>
      <c r="AN3" s="121" t="s">
        <v>606</v>
      </c>
      <c r="AO3" s="363" t="s">
        <v>600</v>
      </c>
      <c r="AP3" s="363" t="s">
        <v>601</v>
      </c>
      <c r="AQ3" s="363" t="s">
        <v>602</v>
      </c>
      <c r="AR3" s="363" t="s">
        <v>603</v>
      </c>
      <c r="AS3" s="363" t="s">
        <v>604</v>
      </c>
      <c r="AT3" s="363" t="s">
        <v>605</v>
      </c>
      <c r="AU3" s="363" t="s">
        <v>606</v>
      </c>
      <c r="AV3" s="118" t="s">
        <v>607</v>
      </c>
      <c r="AW3" s="363" t="s">
        <v>608</v>
      </c>
      <c r="AX3" s="296" t="s">
        <v>609</v>
      </c>
      <c r="AY3" s="118" t="s">
        <v>607</v>
      </c>
      <c r="AZ3" s="363" t="s">
        <v>608</v>
      </c>
      <c r="BA3" s="297" t="s">
        <v>609</v>
      </c>
      <c r="BB3" s="118" t="s">
        <v>607</v>
      </c>
      <c r="BC3" s="363" t="s">
        <v>610</v>
      </c>
      <c r="BD3" s="363" t="s">
        <v>611</v>
      </c>
      <c r="BE3" s="363" t="s">
        <v>612</v>
      </c>
      <c r="BF3" s="363" t="s">
        <v>613</v>
      </c>
      <c r="BG3" s="363" t="s">
        <v>614</v>
      </c>
      <c r="BH3" s="121" t="s">
        <v>615</v>
      </c>
      <c r="BI3" s="118" t="s">
        <v>607</v>
      </c>
      <c r="BJ3" s="363" t="s">
        <v>610</v>
      </c>
      <c r="BK3" s="363" t="s">
        <v>611</v>
      </c>
      <c r="BL3" s="363" t="s">
        <v>612</v>
      </c>
      <c r="BM3" s="363" t="s">
        <v>613</v>
      </c>
      <c r="BN3" s="363" t="s">
        <v>614</v>
      </c>
      <c r="BO3" s="121" t="s">
        <v>615</v>
      </c>
    </row>
    <row r="4" spans="1:67" s="300" customFormat="1" ht="14.45" customHeight="1" x14ac:dyDescent="0.25">
      <c r="A4" s="519" t="str">
        <f>'Compiled Articles'!D6</f>
        <v xml:space="preserve">Children's Toys </v>
      </c>
      <c r="B4" s="83" t="s">
        <v>304</v>
      </c>
      <c r="C4" s="519" t="str">
        <f>A4</f>
        <v xml:space="preserve">Children's Toys </v>
      </c>
      <c r="D4" s="376">
        <v>0</v>
      </c>
      <c r="E4" s="377">
        <v>1</v>
      </c>
      <c r="F4" s="377">
        <v>1</v>
      </c>
      <c r="G4" s="88">
        <f>'Compiled Articles'!D12</f>
        <v>137</v>
      </c>
      <c r="H4" s="88">
        <f>'Compiled Articles'!D11</f>
        <v>365</v>
      </c>
      <c r="I4" s="88">
        <v>1</v>
      </c>
      <c r="J4" s="274">
        <f>K4/(G4/60)</f>
        <v>7.9747696649272212E-5</v>
      </c>
      <c r="K4" s="274">
        <f>($I$37*SQRT((6*$F$37*(G4/60))/3.14159))</f>
        <v>1.8209057401583821E-4</v>
      </c>
      <c r="L4" s="119" t="s">
        <v>616</v>
      </c>
      <c r="M4" s="247">
        <f>(INDEX('Dermal Calcs'!$B$25:$H$31, MATCH($L4,'Dermal Calcs'!$A$25:$A$31, 0), MATCH(M$3, 'Dermal Calcs'!$B$24:$H$24, 0)))*$K4*$D4</f>
        <v>0</v>
      </c>
      <c r="N4" s="248">
        <f>(INDEX('Dermal Calcs'!$B$25:$H$31, MATCH($L4,'Dermal Calcs'!$A$25:$A$31, 0), MATCH(N$3, 'Dermal Calcs'!$B$24:$H$24, 0)))*$K4*$E4</f>
        <v>1.0554132432482244E-3</v>
      </c>
      <c r="O4" s="248">
        <f>(INDEX('Dermal Calcs'!$B$25:$H$31, MATCH($L4,'Dermal Calcs'!$A$25:$A$31, 0), MATCH(O$3, 'Dermal Calcs'!$B$24:$H$24, 0)))*$K4*E4</f>
        <v>1.1540951874243269E-3</v>
      </c>
      <c r="P4" s="249">
        <f>(INDEX('Dermal Calcs'!$B$25:$H$31, MATCH($L4,'Dermal Calcs'!$A$25:$A$31, 0), MATCH(P$3, 'Dermal Calcs'!$B$24:$H$24, 0)))*$K4*$F4</f>
        <v>1.4601602633345515E-3</v>
      </c>
      <c r="Q4" s="249">
        <f>(INDEX('Dermal Calcs'!$B$25:$H$31, MATCH($L4,'Dermal Calcs'!$A$25:$A$31, 0), MATCH(Q$3, 'Dermal Calcs'!$B$24:$H$24, 0)))*$K4*$F4</f>
        <v>1.8111159243510788E-3</v>
      </c>
      <c r="R4" s="249">
        <f>(INDEX('Dermal Calcs'!$B$25:$H$31, MATCH($L4,'Dermal Calcs'!$A$25:$A$31, 0), MATCH(R$3, 'Dermal Calcs'!$B$24:$H$24, 0)))*$K4*$F4</f>
        <v>2.0954867644679791E-3</v>
      </c>
      <c r="S4" s="250">
        <f>(INDEX('Dermal Calcs'!$B$25:$H$31, MATCH($L4,'Dermal Calcs'!$A$25:$A$31, 0), MATCH(S$3, 'Dermal Calcs'!$B$24:$H$24, 0)))*$K4*$F4</f>
        <v>2.4504742141493122E-3</v>
      </c>
      <c r="T4" s="247">
        <f t="shared" ref="T4:T12" si="1">M4*$H4</f>
        <v>0</v>
      </c>
      <c r="U4" s="248">
        <f t="shared" ref="U4:U12" si="2">N4*$H4</f>
        <v>0.38522583378560188</v>
      </c>
      <c r="V4" s="248">
        <f t="shared" ref="V4:V12" si="3">O4*$H4</f>
        <v>0.42124474340987933</v>
      </c>
      <c r="W4" s="251">
        <f t="shared" ref="W4:W12" si="4">P4*$H4</f>
        <v>0.53295849611711132</v>
      </c>
      <c r="X4" s="251">
        <f t="shared" ref="X4:X12" si="5">Q4*$H4</f>
        <v>0.6610573123881438</v>
      </c>
      <c r="Y4" s="251">
        <f t="shared" ref="Y4:Y12" si="6">R4*$H4</f>
        <v>0.76485266903081239</v>
      </c>
      <c r="Z4" s="251">
        <f t="shared" ref="Z4:Z12" si="7">S4*$H4</f>
        <v>0.894423088164499</v>
      </c>
      <c r="AA4" s="247">
        <f t="shared" ref="AA4:AA12" si="8">M4*$I4</f>
        <v>0</v>
      </c>
      <c r="AB4" s="248">
        <f t="shared" ref="AB4:AB12" si="9">N4*$I4</f>
        <v>1.0554132432482244E-3</v>
      </c>
      <c r="AC4" s="248">
        <f t="shared" ref="AC4:AC12" si="10">O4*$I4</f>
        <v>1.1540951874243269E-3</v>
      </c>
      <c r="AD4" s="251">
        <f t="shared" ref="AD4:AD12" si="11">P4*$I4</f>
        <v>1.4601602633345515E-3</v>
      </c>
      <c r="AE4" s="251">
        <f t="shared" ref="AE4:AE12" si="12">Q4*$I4</f>
        <v>1.8111159243510788E-3</v>
      </c>
      <c r="AF4" s="251">
        <f t="shared" ref="AF4:AF12" si="13">R4*$I4</f>
        <v>2.0954867644679791E-3</v>
      </c>
      <c r="AG4" s="251">
        <f t="shared" ref="AG4:AG12" si="14">S4*$I4</f>
        <v>2.4504742141493122E-3</v>
      </c>
      <c r="AH4" s="262">
        <f t="shared" ref="AH4:AH12" si="15">(T4*1000)/365</f>
        <v>0</v>
      </c>
      <c r="AI4" s="276">
        <f t="shared" ref="AI4:AI12" si="16">(U4*1000)/365</f>
        <v>1.0554132432482244</v>
      </c>
      <c r="AJ4" s="276">
        <f t="shared" ref="AJ4:AJ12" si="17">(V4*1000)/365</f>
        <v>1.154095187424327</v>
      </c>
      <c r="AK4" s="276">
        <f t="shared" ref="AK4:AK12" si="18">(W4*1000)/365</f>
        <v>1.4601602633345514</v>
      </c>
      <c r="AL4" s="276">
        <f t="shared" ref="AL4:AL12" si="19">(X4*1000)/365</f>
        <v>1.811115924351079</v>
      </c>
      <c r="AM4" s="276">
        <f t="shared" ref="AM4:AM12" si="20">(Y4*1000)/365</f>
        <v>2.0954867644679793</v>
      </c>
      <c r="AN4" s="277">
        <f t="shared" ref="AN4:AN12" si="21">(Z4*1000)/365</f>
        <v>2.4504742141493123</v>
      </c>
      <c r="AO4" s="276">
        <f t="shared" ref="AO4:AO12" si="22">AA4*1000</f>
        <v>0</v>
      </c>
      <c r="AP4" s="276">
        <f t="shared" ref="AP4:AP12" si="23">AB4*1000</f>
        <v>1.0554132432482244</v>
      </c>
      <c r="AQ4" s="276">
        <f t="shared" ref="AQ4:AQ12" si="24">AC4*1000</f>
        <v>1.1540951874243268</v>
      </c>
      <c r="AR4" s="276">
        <f t="shared" ref="AR4:AR12" si="25">AD4*1000</f>
        <v>1.4601602633345514</v>
      </c>
      <c r="AS4" s="276">
        <f t="shared" ref="AS4:AS12" si="26">AE4*1000</f>
        <v>1.8111159243510788</v>
      </c>
      <c r="AT4" s="276">
        <f t="shared" ref="AT4:AT12" si="27">AF4*1000</f>
        <v>2.0954867644679789</v>
      </c>
      <c r="AU4" s="277">
        <f t="shared" ref="AU4:AU12" si="28">AG4*1000</f>
        <v>2.4504742141493123</v>
      </c>
      <c r="AV4" s="247">
        <f t="shared" ref="AV4:AV12" si="29">(T4*1000)/365</f>
        <v>0</v>
      </c>
      <c r="AW4" s="248">
        <f t="shared" ref="AW4:AW12" si="30">(AVERAGE(U4:V4)*1000)/365</f>
        <v>1.1047542153362755</v>
      </c>
      <c r="AX4" s="251">
        <f t="shared" ref="AX4:AX12" si="31">(AVERAGE(W4:Z4)*1000)/365</f>
        <v>1.9543092915757305</v>
      </c>
      <c r="AY4" s="247">
        <f t="shared" ref="AY4:AY12" si="32">AA4*1000</f>
        <v>0</v>
      </c>
      <c r="AZ4" s="248">
        <f t="shared" ref="AZ4:AZ12" si="33">AVERAGE(AB4:AC4)*1000</f>
        <v>1.1047542153362757</v>
      </c>
      <c r="BA4" s="251">
        <f t="shared" ref="BA4:BA12" si="34">AVERAGE(AD4:AG4)*1000</f>
        <v>1.9543092915757301</v>
      </c>
      <c r="BB4" s="278" t="e">
        <f>3500/AH4</f>
        <v>#DIV/0!</v>
      </c>
      <c r="BC4" s="279">
        <f t="shared" ref="BC4" si="35">3500/AI4</f>
        <v>3316.2365759483173</v>
      </c>
      <c r="BD4" s="298" t="s">
        <v>41</v>
      </c>
      <c r="BE4" s="298" t="s">
        <v>41</v>
      </c>
      <c r="BF4" s="298" t="s">
        <v>41</v>
      </c>
      <c r="BG4" s="298" t="s">
        <v>41</v>
      </c>
      <c r="BH4" s="299" t="s">
        <v>41</v>
      </c>
      <c r="BI4" s="281" t="e">
        <f t="shared" ref="BI4:BI12" si="36">12000/AO4</f>
        <v>#DIV/0!</v>
      </c>
      <c r="BJ4" s="282">
        <f t="shared" ref="BJ4:BJ12" si="37">12000/AP4</f>
        <v>11369.953974679944</v>
      </c>
      <c r="BK4" s="298" t="s">
        <v>41</v>
      </c>
      <c r="BL4" s="298" t="s">
        <v>41</v>
      </c>
      <c r="BM4" s="298" t="s">
        <v>41</v>
      </c>
      <c r="BN4" s="298" t="s">
        <v>41</v>
      </c>
      <c r="BO4" s="299" t="s">
        <v>41</v>
      </c>
    </row>
    <row r="5" spans="1:67" s="10" customFormat="1" ht="14.45" customHeight="1" x14ac:dyDescent="0.25">
      <c r="A5" s="520"/>
      <c r="B5" s="19" t="s">
        <v>514</v>
      </c>
      <c r="C5" s="520"/>
      <c r="D5" s="118">
        <v>0</v>
      </c>
      <c r="E5" s="363">
        <v>1</v>
      </c>
      <c r="F5" s="363">
        <v>1</v>
      </c>
      <c r="G5" s="88">
        <f>'Compiled Articles'!D13</f>
        <v>88</v>
      </c>
      <c r="H5" s="88">
        <f>H4</f>
        <v>365</v>
      </c>
      <c r="I5" s="88">
        <v>1</v>
      </c>
      <c r="J5" s="274">
        <f t="shared" ref="J5:J12" si="38">K5/(G5/60)</f>
        <v>9.9503210978249274E-5</v>
      </c>
      <c r="K5" s="274">
        <f t="shared" ref="K5:K7" si="39">($I$37*SQRT((6*$F$37*(G5/60))/3.14159))</f>
        <v>1.4593804276809893E-4</v>
      </c>
      <c r="L5" s="119" t="s">
        <v>616</v>
      </c>
      <c r="M5" s="247">
        <f>(INDEX('Dermal Calcs'!$B$25:$H$31, MATCH($L5,'Dermal Calcs'!$A$25:$A$31, 0), MATCH(M$3, 'Dermal Calcs'!$B$24:$H$24, 0)))*$K5*$D5</f>
        <v>0</v>
      </c>
      <c r="N5" s="248">
        <f>(INDEX('Dermal Calcs'!$B$25:$H$31, MATCH($L5,'Dermal Calcs'!$A$25:$A$31, 0), MATCH(N$3, 'Dermal Calcs'!$B$24:$H$24, 0)))*$K5*$E5</f>
        <v>8.4586994062515455E-4</v>
      </c>
      <c r="O5" s="248">
        <f>(INDEX('Dermal Calcs'!$B$25:$H$31, MATCH($L5,'Dermal Calcs'!$A$25:$A$31, 0), MATCH(O$3, 'Dermal Calcs'!$B$24:$H$24, 0)))*$K5*E5</f>
        <v>9.2495942599499323E-4</v>
      </c>
      <c r="P5" s="249">
        <f>(INDEX('Dermal Calcs'!$B$25:$H$31, MATCH($L5,'Dermal Calcs'!$A$25:$A$31, 0), MATCH(P$3, 'Dermal Calcs'!$B$24:$H$24, 0)))*$K5*$F5</f>
        <v>1.1702578901215479E-3</v>
      </c>
      <c r="Q5" s="249">
        <f>(INDEX('Dermal Calcs'!$B$25:$H$31, MATCH($L5,'Dermal Calcs'!$A$25:$A$31, 0), MATCH(Q$3, 'Dermal Calcs'!$B$24:$H$24, 0)))*$K5*$F5</f>
        <v>1.451534296349371E-3</v>
      </c>
      <c r="R5" s="249">
        <f>(INDEX('Dermal Calcs'!$B$25:$H$31, MATCH($L5,'Dermal Calcs'!$A$25:$A$31, 0), MATCH(R$3, 'Dermal Calcs'!$B$24:$H$24, 0)))*$K5*$F5</f>
        <v>1.6794457302678049E-3</v>
      </c>
      <c r="S5" s="250">
        <f>(INDEX('Dermal Calcs'!$B$25:$H$31, MATCH($L5,'Dermal Calcs'!$A$25:$A$31, 0), MATCH(S$3, 'Dermal Calcs'!$B$24:$H$24, 0)))*$K5*$F5</f>
        <v>1.963953447889842E-3</v>
      </c>
      <c r="T5" s="255">
        <f t="shared" si="1"/>
        <v>0</v>
      </c>
      <c r="U5" s="256">
        <f t="shared" si="2"/>
        <v>0.30874252832818139</v>
      </c>
      <c r="V5" s="256">
        <f t="shared" si="3"/>
        <v>0.33761019048817253</v>
      </c>
      <c r="W5" s="257">
        <f t="shared" si="4"/>
        <v>0.42714412989436501</v>
      </c>
      <c r="X5" s="257">
        <f t="shared" si="5"/>
        <v>0.52981001816752038</v>
      </c>
      <c r="Y5" s="257">
        <f t="shared" si="6"/>
        <v>0.61299769154774875</v>
      </c>
      <c r="Z5" s="257">
        <f t="shared" si="7"/>
        <v>0.71684300847979232</v>
      </c>
      <c r="AA5" s="255">
        <f t="shared" si="8"/>
        <v>0</v>
      </c>
      <c r="AB5" s="256">
        <f t="shared" si="9"/>
        <v>8.4586994062515455E-4</v>
      </c>
      <c r="AC5" s="256">
        <f t="shared" si="10"/>
        <v>9.2495942599499323E-4</v>
      </c>
      <c r="AD5" s="257">
        <f t="shared" si="11"/>
        <v>1.1702578901215479E-3</v>
      </c>
      <c r="AE5" s="257">
        <f t="shared" si="12"/>
        <v>1.451534296349371E-3</v>
      </c>
      <c r="AF5" s="257">
        <f t="shared" si="13"/>
        <v>1.6794457302678049E-3</v>
      </c>
      <c r="AG5" s="257">
        <f t="shared" si="14"/>
        <v>1.963953447889842E-3</v>
      </c>
      <c r="AH5" s="252">
        <f t="shared" si="15"/>
        <v>0</v>
      </c>
      <c r="AI5" s="253">
        <f t="shared" si="16"/>
        <v>0.84586994062515442</v>
      </c>
      <c r="AJ5" s="253">
        <f t="shared" si="17"/>
        <v>0.92495942599499326</v>
      </c>
      <c r="AK5" s="253">
        <f t="shared" si="18"/>
        <v>1.1702578901215479</v>
      </c>
      <c r="AL5" s="253">
        <f t="shared" si="19"/>
        <v>1.4515342963493709</v>
      </c>
      <c r="AM5" s="253">
        <f t="shared" si="20"/>
        <v>1.679445730267805</v>
      </c>
      <c r="AN5" s="254">
        <f t="shared" si="21"/>
        <v>1.9639534478898419</v>
      </c>
      <c r="AO5" s="253">
        <f t="shared" si="22"/>
        <v>0</v>
      </c>
      <c r="AP5" s="253">
        <f t="shared" si="23"/>
        <v>0.84586994062515453</v>
      </c>
      <c r="AQ5" s="253">
        <f t="shared" si="24"/>
        <v>0.92495942599499326</v>
      </c>
      <c r="AR5" s="253">
        <f t="shared" si="25"/>
        <v>1.1702578901215479</v>
      </c>
      <c r="AS5" s="253">
        <f t="shared" si="26"/>
        <v>1.4515342963493709</v>
      </c>
      <c r="AT5" s="253">
        <f t="shared" si="27"/>
        <v>1.679445730267805</v>
      </c>
      <c r="AU5" s="254">
        <f t="shared" si="28"/>
        <v>1.9639534478898419</v>
      </c>
      <c r="AV5" s="255">
        <f t="shared" si="29"/>
        <v>0</v>
      </c>
      <c r="AW5" s="256">
        <f t="shared" si="30"/>
        <v>0.88541468331007378</v>
      </c>
      <c r="AX5" s="257">
        <f t="shared" si="31"/>
        <v>1.5662978411571415</v>
      </c>
      <c r="AY5" s="255">
        <f t="shared" si="32"/>
        <v>0</v>
      </c>
      <c r="AZ5" s="256">
        <f t="shared" si="33"/>
        <v>0.88541468331007389</v>
      </c>
      <c r="BA5" s="257">
        <f t="shared" si="34"/>
        <v>1.5662978411571418</v>
      </c>
      <c r="BB5" s="266" t="e">
        <f t="shared" ref="BB5:BB14" si="40">3500/AH5</f>
        <v>#DIV/0!</v>
      </c>
      <c r="BC5" s="267">
        <f t="shared" ref="BC5:BC14" si="41">3500/AI5</f>
        <v>4137.7519544118877</v>
      </c>
      <c r="BD5" s="272" t="s">
        <v>41</v>
      </c>
      <c r="BE5" s="272" t="s">
        <v>41</v>
      </c>
      <c r="BF5" s="272" t="s">
        <v>41</v>
      </c>
      <c r="BG5" s="272" t="s">
        <v>41</v>
      </c>
      <c r="BH5" s="273" t="s">
        <v>41</v>
      </c>
      <c r="BI5" s="269" t="e">
        <f t="shared" si="36"/>
        <v>#DIV/0!</v>
      </c>
      <c r="BJ5" s="270">
        <f t="shared" si="37"/>
        <v>14186.578129412184</v>
      </c>
      <c r="BK5" s="272" t="s">
        <v>41</v>
      </c>
      <c r="BL5" s="272" t="s">
        <v>41</v>
      </c>
      <c r="BM5" s="272" t="s">
        <v>41</v>
      </c>
      <c r="BN5" s="272" t="s">
        <v>41</v>
      </c>
      <c r="BO5" s="273" t="s">
        <v>41</v>
      </c>
    </row>
    <row r="6" spans="1:67" s="85" customFormat="1" ht="14.45" customHeight="1" x14ac:dyDescent="0.25">
      <c r="A6" s="521"/>
      <c r="B6" s="84" t="s">
        <v>58</v>
      </c>
      <c r="C6" s="521"/>
      <c r="D6" s="87">
        <v>0</v>
      </c>
      <c r="E6" s="86">
        <v>1</v>
      </c>
      <c r="F6" s="86">
        <v>1</v>
      </c>
      <c r="G6" s="88">
        <f>'Compiled Articles'!D14</f>
        <v>24</v>
      </c>
      <c r="H6" s="88">
        <f>H5</f>
        <v>365</v>
      </c>
      <c r="I6" s="88">
        <v>1</v>
      </c>
      <c r="J6" s="274">
        <f t="shared" si="38"/>
        <v>1.9053414299874784E-4</v>
      </c>
      <c r="K6" s="274">
        <f t="shared" si="39"/>
        <v>7.6213657199499137E-5</v>
      </c>
      <c r="L6" s="119" t="s">
        <v>616</v>
      </c>
      <c r="M6" s="284">
        <f>(INDEX('Dermal Calcs'!$B$25:$H$31, MATCH($L6,'Dermal Calcs'!$A$25:$A$31, 0), MATCH(M$3, 'Dermal Calcs'!$B$24:$H$24, 0)))*$K6*$D6</f>
        <v>0</v>
      </c>
      <c r="N6" s="285">
        <f>(INDEX('Dermal Calcs'!$B$25:$H$31, MATCH($L6,'Dermal Calcs'!$A$25:$A$31, 0), MATCH(N$3, 'Dermal Calcs'!$B$24:$H$24, 0)))*$K6*$E6</f>
        <v>4.4174116952223669E-4</v>
      </c>
      <c r="O6" s="285">
        <f>(INDEX('Dermal Calcs'!$B$25:$H$31, MATCH($L6,'Dermal Calcs'!$A$25:$A$31, 0), MATCH(O$3, 'Dermal Calcs'!$B$24:$H$24, 0)))*$K6*E6</f>
        <v>4.8304430619400864E-4</v>
      </c>
      <c r="P6" s="286">
        <f>(INDEX('Dermal Calcs'!$B$25:$H$31, MATCH($L6,'Dermal Calcs'!$A$25:$A$31, 0), MATCH(P$3, 'Dermal Calcs'!$B$24:$H$24, 0)))*$K6*$F6</f>
        <v>6.1114725112805903E-4</v>
      </c>
      <c r="Q6" s="286">
        <f>(INDEX('Dermal Calcs'!$B$25:$H$31, MATCH($L6,'Dermal Calcs'!$A$25:$A$31, 0), MATCH(Q$3, 'Dermal Calcs'!$B$24:$H$24, 0)))*$K6*$F6</f>
        <v>7.580390635434053E-4</v>
      </c>
      <c r="R6" s="286">
        <f>(INDEX('Dermal Calcs'!$B$25:$H$31, MATCH($L6,'Dermal Calcs'!$A$25:$A$31, 0), MATCH(R$3, 'Dermal Calcs'!$B$24:$H$24, 0)))*$K6*$F6</f>
        <v>8.7706192808947403E-4</v>
      </c>
      <c r="S6" s="287">
        <f>(INDEX('Dermal Calcs'!$B$25:$H$31, MATCH($L6,'Dermal Calcs'!$A$25:$A$31, 0), MATCH(S$3, 'Dermal Calcs'!$B$24:$H$24, 0)))*$K6*$F6</f>
        <v>1.0256412378443235E-3</v>
      </c>
      <c r="T6" s="258">
        <f t="shared" si="1"/>
        <v>0</v>
      </c>
      <c r="U6" s="259">
        <f t="shared" si="2"/>
        <v>0.1612355268756164</v>
      </c>
      <c r="V6" s="259">
        <f t="shared" si="3"/>
        <v>0.17631117176081315</v>
      </c>
      <c r="W6" s="260">
        <f t="shared" si="4"/>
        <v>0.22306874666174153</v>
      </c>
      <c r="X6" s="260">
        <f t="shared" si="5"/>
        <v>0.27668425819334291</v>
      </c>
      <c r="Y6" s="260">
        <f t="shared" si="6"/>
        <v>0.32012760375265803</v>
      </c>
      <c r="Z6" s="260">
        <f t="shared" si="7"/>
        <v>0.37435905181317808</v>
      </c>
      <c r="AA6" s="258">
        <f t="shared" si="8"/>
        <v>0</v>
      </c>
      <c r="AB6" s="259">
        <f t="shared" si="9"/>
        <v>4.4174116952223669E-4</v>
      </c>
      <c r="AC6" s="259">
        <f t="shared" si="10"/>
        <v>4.8304430619400864E-4</v>
      </c>
      <c r="AD6" s="260">
        <f t="shared" si="11"/>
        <v>6.1114725112805903E-4</v>
      </c>
      <c r="AE6" s="260">
        <f t="shared" si="12"/>
        <v>7.580390635434053E-4</v>
      </c>
      <c r="AF6" s="260">
        <f t="shared" si="13"/>
        <v>8.7706192808947403E-4</v>
      </c>
      <c r="AG6" s="260">
        <f t="shared" si="14"/>
        <v>1.0256412378443235E-3</v>
      </c>
      <c r="AH6" s="263">
        <f t="shared" si="15"/>
        <v>0</v>
      </c>
      <c r="AI6" s="288">
        <f t="shared" si="16"/>
        <v>0.44174116952223674</v>
      </c>
      <c r="AJ6" s="288">
        <f t="shared" si="17"/>
        <v>0.48304430619400862</v>
      </c>
      <c r="AK6" s="288">
        <f t="shared" si="18"/>
        <v>0.61114725112805901</v>
      </c>
      <c r="AL6" s="288">
        <f t="shared" si="19"/>
        <v>0.75803906354340533</v>
      </c>
      <c r="AM6" s="288">
        <f t="shared" si="20"/>
        <v>0.87706192808947414</v>
      </c>
      <c r="AN6" s="289">
        <f t="shared" si="21"/>
        <v>1.0256412378443236</v>
      </c>
      <c r="AO6" s="288">
        <f t="shared" si="22"/>
        <v>0</v>
      </c>
      <c r="AP6" s="288">
        <f t="shared" si="23"/>
        <v>0.44174116952223669</v>
      </c>
      <c r="AQ6" s="288">
        <f t="shared" si="24"/>
        <v>0.48304430619400862</v>
      </c>
      <c r="AR6" s="288">
        <f t="shared" si="25"/>
        <v>0.61114725112805901</v>
      </c>
      <c r="AS6" s="288">
        <f t="shared" si="26"/>
        <v>0.75803906354340533</v>
      </c>
      <c r="AT6" s="288">
        <f t="shared" si="27"/>
        <v>0.87706192808947403</v>
      </c>
      <c r="AU6" s="289">
        <f t="shared" si="28"/>
        <v>1.0256412378443236</v>
      </c>
      <c r="AV6" s="258">
        <f t="shared" si="29"/>
        <v>0</v>
      </c>
      <c r="AW6" s="259">
        <f t="shared" si="30"/>
        <v>0.46239273785812268</v>
      </c>
      <c r="AX6" s="260">
        <f t="shared" si="31"/>
        <v>0.81797237015131552</v>
      </c>
      <c r="AY6" s="258">
        <f t="shared" si="32"/>
        <v>0</v>
      </c>
      <c r="AZ6" s="259">
        <f t="shared" si="33"/>
        <v>0.46239273785812263</v>
      </c>
      <c r="BA6" s="260">
        <f t="shared" si="34"/>
        <v>0.81797237015131541</v>
      </c>
      <c r="BB6" s="290" t="e">
        <f t="shared" si="40"/>
        <v>#DIV/0!</v>
      </c>
      <c r="BC6" s="291">
        <f t="shared" si="41"/>
        <v>7923.1917726514148</v>
      </c>
      <c r="BD6" s="301" t="s">
        <v>41</v>
      </c>
      <c r="BE6" s="301" t="s">
        <v>41</v>
      </c>
      <c r="BF6" s="301" t="s">
        <v>41</v>
      </c>
      <c r="BG6" s="301" t="s">
        <v>41</v>
      </c>
      <c r="BH6" s="302" t="s">
        <v>41</v>
      </c>
      <c r="BI6" s="293" t="e">
        <f t="shared" si="36"/>
        <v>#DIV/0!</v>
      </c>
      <c r="BJ6" s="294">
        <f t="shared" si="37"/>
        <v>27165.228934804854</v>
      </c>
      <c r="BK6" s="301" t="s">
        <v>41</v>
      </c>
      <c r="BL6" s="301" t="s">
        <v>41</v>
      </c>
      <c r="BM6" s="301" t="s">
        <v>41</v>
      </c>
      <c r="BN6" s="301" t="s">
        <v>41</v>
      </c>
      <c r="BO6" s="302" t="s">
        <v>41</v>
      </c>
    </row>
    <row r="7" spans="1:67" s="300" customFormat="1" ht="14.45" customHeight="1" x14ac:dyDescent="0.25">
      <c r="A7" s="519" t="str">
        <f>'Compiled Articles'!E6</f>
        <v>Outdoor Seating</v>
      </c>
      <c r="B7" s="83" t="s">
        <v>304</v>
      </c>
      <c r="C7" s="519" t="str">
        <f>A7</f>
        <v>Outdoor Seating</v>
      </c>
      <c r="D7" s="376">
        <v>1</v>
      </c>
      <c r="E7" s="377">
        <v>1</v>
      </c>
      <c r="F7" s="377">
        <v>1</v>
      </c>
      <c r="G7" s="88">
        <f>'Compiled Articles'!E12</f>
        <v>240</v>
      </c>
      <c r="H7" s="88">
        <f>'Compiled Articles'!E11</f>
        <v>52</v>
      </c>
      <c r="I7" s="88">
        <v>1</v>
      </c>
      <c r="J7" s="274">
        <f t="shared" si="38"/>
        <v>6.0252186390426773E-5</v>
      </c>
      <c r="K7" s="274">
        <f t="shared" si="39"/>
        <v>2.4100874556170709E-4</v>
      </c>
      <c r="L7" s="119" t="s">
        <v>616</v>
      </c>
      <c r="M7" s="247">
        <f>(INDEX('Dermal Calcs'!$B$25:$H$31, MATCH($L7,'Dermal Calcs'!$A$25:$A$31, 0), MATCH(M$3, 'Dermal Calcs'!$B$24:$H$24, 0)))*$K7*$D7</f>
        <v>1.4927830739459419E-3</v>
      </c>
      <c r="N7" s="248">
        <f>(INDEX('Dermal Calcs'!$B$25:$H$31, MATCH($L7,'Dermal Calcs'!$A$25:$A$31, 0), MATCH(N$3, 'Dermal Calcs'!$B$24:$H$24, 0)))*$K7*$E7</f>
        <v>1.3969082319568221E-3</v>
      </c>
      <c r="O7" s="248">
        <f>(INDEX('Dermal Calcs'!$B$25:$H$31, MATCH($L7,'Dermal Calcs'!$A$25:$A$31, 0), MATCH(O$3, 'Dermal Calcs'!$B$24:$H$24, 0)))*$K7*$E7</f>
        <v>1.5275202183488478E-3</v>
      </c>
      <c r="P7" s="249">
        <f>(INDEX('Dermal Calcs'!$B$25:$H$31, MATCH($L7,'Dermal Calcs'!$A$25:$A$31, 0), MATCH(P$3, 'Dermal Calcs'!$B$24:$H$24, 0)))*$K7*$F7</f>
        <v>1.9326172993155756E-3</v>
      </c>
      <c r="Q7" s="249">
        <f>(INDEX('Dermal Calcs'!$B$25:$H$31, MATCH($L7,'Dermal Calcs'!$A$25:$A$31, 0), MATCH(Q$3, 'Dermal Calcs'!$B$24:$H$24, 0)))*$K7*$F7</f>
        <v>2.3971299961782692E-3</v>
      </c>
      <c r="R7" s="249">
        <f>(INDEX('Dermal Calcs'!$B$25:$H$31, MATCH($L7,'Dermal Calcs'!$A$25:$A$31, 0), MATCH(R$3, 'Dermal Calcs'!$B$24:$H$24, 0)))*$K7*$F7</f>
        <v>2.7735133417815493E-3</v>
      </c>
      <c r="S7" s="250">
        <f>(INDEX('Dermal Calcs'!$B$25:$H$31, MATCH($L7,'Dermal Calcs'!$A$25:$A$31, 0), MATCH(S$3, 'Dermal Calcs'!$B$24:$H$24, 0)))*$K7*$F7</f>
        <v>3.2433623737825475E-3</v>
      </c>
      <c r="T7" s="247">
        <f t="shared" si="1"/>
        <v>7.7624719845188983E-2</v>
      </c>
      <c r="U7" s="248">
        <f t="shared" si="2"/>
        <v>7.2639228061754754E-2</v>
      </c>
      <c r="V7" s="248">
        <f t="shared" si="3"/>
        <v>7.9431051354140081E-2</v>
      </c>
      <c r="W7" s="251">
        <f t="shared" si="4"/>
        <v>0.10049609956440993</v>
      </c>
      <c r="X7" s="251">
        <f t="shared" si="5"/>
        <v>0.12465075980126999</v>
      </c>
      <c r="Y7" s="251">
        <f t="shared" si="6"/>
        <v>0.14422269377264058</v>
      </c>
      <c r="Z7" s="251">
        <f t="shared" si="7"/>
        <v>0.16865484343669246</v>
      </c>
      <c r="AA7" s="247">
        <f t="shared" si="8"/>
        <v>1.4927830739459419E-3</v>
      </c>
      <c r="AB7" s="248">
        <f t="shared" si="9"/>
        <v>1.3969082319568221E-3</v>
      </c>
      <c r="AC7" s="248">
        <f t="shared" si="10"/>
        <v>1.5275202183488478E-3</v>
      </c>
      <c r="AD7" s="251">
        <f t="shared" si="11"/>
        <v>1.9326172993155756E-3</v>
      </c>
      <c r="AE7" s="251">
        <f t="shared" si="12"/>
        <v>2.3971299961782692E-3</v>
      </c>
      <c r="AF7" s="251">
        <f t="shared" si="13"/>
        <v>2.7735133417815493E-3</v>
      </c>
      <c r="AG7" s="251">
        <f t="shared" si="14"/>
        <v>3.2433623737825475E-3</v>
      </c>
      <c r="AH7" s="262">
        <f t="shared" si="15"/>
        <v>0.21267046532928488</v>
      </c>
      <c r="AI7" s="276">
        <f t="shared" si="16"/>
        <v>0.19901158373083494</v>
      </c>
      <c r="AJ7" s="276">
        <f t="shared" si="17"/>
        <v>0.21761931877846596</v>
      </c>
      <c r="AK7" s="276">
        <f t="shared" si="18"/>
        <v>0.27533177962852035</v>
      </c>
      <c r="AL7" s="276">
        <f t="shared" si="19"/>
        <v>0.34150893096238355</v>
      </c>
      <c r="AM7" s="276">
        <f t="shared" si="20"/>
        <v>0.3951306678702482</v>
      </c>
      <c r="AN7" s="277">
        <f t="shared" si="21"/>
        <v>0.46206806421011631</v>
      </c>
      <c r="AO7" s="276">
        <f t="shared" si="22"/>
        <v>1.492783073945942</v>
      </c>
      <c r="AP7" s="276">
        <f t="shared" si="23"/>
        <v>1.396908231956822</v>
      </c>
      <c r="AQ7" s="276">
        <f t="shared" si="24"/>
        <v>1.5275202183488479</v>
      </c>
      <c r="AR7" s="276">
        <f t="shared" si="25"/>
        <v>1.9326172993155755</v>
      </c>
      <c r="AS7" s="276">
        <f t="shared" si="26"/>
        <v>2.3971299961782693</v>
      </c>
      <c r="AT7" s="276">
        <f t="shared" si="27"/>
        <v>2.7735133417815492</v>
      </c>
      <c r="AU7" s="277">
        <f t="shared" si="28"/>
        <v>3.2433623737825474</v>
      </c>
      <c r="AV7" s="247">
        <f t="shared" si="29"/>
        <v>0.21267046532928488</v>
      </c>
      <c r="AW7" s="248">
        <f t="shared" si="30"/>
        <v>0.20831545125465048</v>
      </c>
      <c r="AX7" s="251">
        <f t="shared" si="31"/>
        <v>0.3685098606678171</v>
      </c>
      <c r="AY7" s="247">
        <f t="shared" si="32"/>
        <v>1.492783073945942</v>
      </c>
      <c r="AZ7" s="248">
        <f t="shared" si="33"/>
        <v>1.4622142251528349</v>
      </c>
      <c r="BA7" s="251">
        <f t="shared" si="34"/>
        <v>2.5866557527644853</v>
      </c>
      <c r="BB7" s="278">
        <f t="shared" si="40"/>
        <v>16457.38628812812</v>
      </c>
      <c r="BC7" s="279">
        <f t="shared" si="41"/>
        <v>17586.915969342685</v>
      </c>
      <c r="BD7" s="279">
        <f t="shared" ref="BD7:BD14" si="42">3500/AJ7</f>
        <v>16083.130944651844</v>
      </c>
      <c r="BE7" s="279">
        <f t="shared" ref="BE7:BE9" si="43">3500/AK7</f>
        <v>12711.936140180496</v>
      </c>
      <c r="BF7" s="279">
        <f t="shared" ref="BF7:BF9" si="44">3500/AL7</f>
        <v>10248.633879462195</v>
      </c>
      <c r="BG7" s="279">
        <f t="shared" ref="BG7:BG9" si="45">3500/AM7</f>
        <v>8857.8292818043665</v>
      </c>
      <c r="BH7" s="280">
        <f t="shared" ref="BH7:BH9" si="46">3500/AN7</f>
        <v>7574.6416406922344</v>
      </c>
      <c r="BI7" s="281">
        <f t="shared" si="36"/>
        <v>8038.6763552187458</v>
      </c>
      <c r="BJ7" s="282">
        <f t="shared" si="37"/>
        <v>8590.3996593893044</v>
      </c>
      <c r="BK7" s="282">
        <f t="shared" ref="BK7:BK12" si="47">12000/AQ7</f>
        <v>7855.8698312819952</v>
      </c>
      <c r="BL7" s="282">
        <f t="shared" ref="BL7:BL9" si="48">12000/AR7</f>
        <v>6209.1962046752487</v>
      </c>
      <c r="BM7" s="282">
        <f t="shared" ref="BM7:BM9" si="49">12000/AS7</f>
        <v>5005.9863332950372</v>
      </c>
      <c r="BN7" s="282">
        <f t="shared" ref="BN7:BN9" si="50">12000/AT7</f>
        <v>4326.6422480202937</v>
      </c>
      <c r="BO7" s="283">
        <f t="shared" ref="BO7:BO9" si="51">12000/AU7</f>
        <v>3699.8640969017251</v>
      </c>
    </row>
    <row r="8" spans="1:67" s="10" customFormat="1" ht="14.45" customHeight="1" x14ac:dyDescent="0.25">
      <c r="A8" s="520"/>
      <c r="B8" s="19" t="s">
        <v>514</v>
      </c>
      <c r="C8" s="520"/>
      <c r="D8" s="118">
        <v>1</v>
      </c>
      <c r="E8" s="363">
        <v>1</v>
      </c>
      <c r="F8" s="363">
        <v>1</v>
      </c>
      <c r="G8" s="88">
        <f>'Compiled Articles'!E13</f>
        <v>120</v>
      </c>
      <c r="H8" s="88">
        <f>H7</f>
        <v>52</v>
      </c>
      <c r="I8" s="88">
        <v>1</v>
      </c>
      <c r="J8" s="274">
        <f t="shared" si="38"/>
        <v>8.5209459155973147E-5</v>
      </c>
      <c r="K8" s="274">
        <f t="shared" ref="K8:K18" si="52">($I$37*SQRT((6*$F$37*(G8/60))/3.14159))</f>
        <v>1.7041891831194629E-4</v>
      </c>
      <c r="L8" s="119" t="s">
        <v>616</v>
      </c>
      <c r="M8" s="247">
        <f>(INDEX('Dermal Calcs'!$B$25:$H$31, MATCH($L8,'Dermal Calcs'!$A$25:$A$31, 0), MATCH(M$3, 'Dermal Calcs'!$B$24:$H$24, 0)))*$K8*$D8</f>
        <v>1.0555570344276748E-3</v>
      </c>
      <c r="N8" s="248">
        <f>(INDEX('Dermal Calcs'!$B$25:$H$31, MATCH($L8,'Dermal Calcs'!$A$25:$A$31, 0), MATCH(N$3, 'Dermal Calcs'!$B$24:$H$24, 0)))*$K8*$E8</f>
        <v>9.8776328351197931E-4</v>
      </c>
      <c r="O8" s="248">
        <f>(INDEX('Dermal Calcs'!$B$25:$H$31, MATCH($L8,'Dermal Calcs'!$A$25:$A$31, 0), MATCH(O$3, 'Dermal Calcs'!$B$24:$H$24, 0)))*$K8*$E8</f>
        <v>1.080119904794026E-3</v>
      </c>
      <c r="P8" s="249">
        <f>(INDEX('Dermal Calcs'!$B$25:$H$31, MATCH($L8,'Dermal Calcs'!$A$25:$A$31, 0), MATCH(P$3, 'Dermal Calcs'!$B$24:$H$24, 0)))*$K8*$F8</f>
        <v>1.3665667977844748E-3</v>
      </c>
      <c r="Q8" s="249">
        <f>(INDEX('Dermal Calcs'!$B$25:$H$31, MATCH($L8,'Dermal Calcs'!$A$25:$A$31, 0), MATCH(Q$3, 'Dermal Calcs'!$B$24:$H$24, 0)))*$K8*$F8</f>
        <v>1.6950268756833367E-3</v>
      </c>
      <c r="R8" s="249">
        <f>(INDEX('Dermal Calcs'!$B$25:$H$31, MATCH($L8,'Dermal Calcs'!$A$25:$A$31, 0), MATCH(R$3, 'Dermal Calcs'!$B$24:$H$24, 0)))*$K8*$F8</f>
        <v>1.9611700916850961E-3</v>
      </c>
      <c r="S8" s="250">
        <f>(INDEX('Dermal Calcs'!$B$25:$H$31, MATCH($L8,'Dermal Calcs'!$A$25:$A$31, 0), MATCH(S$3, 'Dermal Calcs'!$B$24:$H$24, 0)))*$K8*$F8</f>
        <v>2.2934035283469368E-3</v>
      </c>
      <c r="T8" s="255">
        <f>M8*$H8</f>
        <v>5.4888965790239094E-2</v>
      </c>
      <c r="U8" s="256">
        <f t="shared" si="2"/>
        <v>5.1363690742622925E-2</v>
      </c>
      <c r="V8" s="256">
        <f t="shared" si="3"/>
        <v>5.6166235049289352E-2</v>
      </c>
      <c r="W8" s="257">
        <f t="shared" si="4"/>
        <v>7.1061473484792692E-2</v>
      </c>
      <c r="X8" s="257">
        <f t="shared" si="5"/>
        <v>8.8141397535533503E-2</v>
      </c>
      <c r="Y8" s="257">
        <f t="shared" si="6"/>
        <v>0.10198084476762499</v>
      </c>
      <c r="Z8" s="257">
        <f t="shared" si="7"/>
        <v>0.11925698347404071</v>
      </c>
      <c r="AA8" s="255">
        <f t="shared" si="8"/>
        <v>1.0555570344276748E-3</v>
      </c>
      <c r="AB8" s="256">
        <f t="shared" si="9"/>
        <v>9.8776328351197931E-4</v>
      </c>
      <c r="AC8" s="256">
        <f t="shared" si="10"/>
        <v>1.080119904794026E-3</v>
      </c>
      <c r="AD8" s="257">
        <f t="shared" si="11"/>
        <v>1.3665667977844748E-3</v>
      </c>
      <c r="AE8" s="257">
        <f t="shared" si="12"/>
        <v>1.6950268756833367E-3</v>
      </c>
      <c r="AF8" s="257">
        <f t="shared" si="13"/>
        <v>1.9611700916850961E-3</v>
      </c>
      <c r="AG8" s="257">
        <f t="shared" si="14"/>
        <v>2.2934035283469368E-3</v>
      </c>
      <c r="AH8" s="252">
        <f t="shared" si="15"/>
        <v>0.15038072819243586</v>
      </c>
      <c r="AI8" s="253">
        <f t="shared" si="16"/>
        <v>0.14072244039074772</v>
      </c>
      <c r="AJ8" s="253">
        <f t="shared" si="17"/>
        <v>0.15388009602545027</v>
      </c>
      <c r="AK8" s="253">
        <f t="shared" si="18"/>
        <v>0.19468896845148681</v>
      </c>
      <c r="AL8" s="253">
        <f t="shared" si="19"/>
        <v>0.24148328091926985</v>
      </c>
      <c r="AM8" s="253">
        <f t="shared" si="20"/>
        <v>0.27939957470582188</v>
      </c>
      <c r="AN8" s="254">
        <f t="shared" si="21"/>
        <v>0.32673146157271427</v>
      </c>
      <c r="AO8" s="253">
        <f t="shared" si="22"/>
        <v>1.0555570344276748</v>
      </c>
      <c r="AP8" s="253">
        <f t="shared" si="23"/>
        <v>0.98776328351197928</v>
      </c>
      <c r="AQ8" s="253">
        <f t="shared" si="24"/>
        <v>1.080119904794026</v>
      </c>
      <c r="AR8" s="253">
        <f t="shared" si="25"/>
        <v>1.3665667977844749</v>
      </c>
      <c r="AS8" s="253">
        <f t="shared" si="26"/>
        <v>1.6950268756833367</v>
      </c>
      <c r="AT8" s="253">
        <f t="shared" si="27"/>
        <v>1.961170091685096</v>
      </c>
      <c r="AU8" s="254">
        <f t="shared" si="28"/>
        <v>2.2934035283469369</v>
      </c>
      <c r="AV8" s="255">
        <f t="shared" si="29"/>
        <v>0.15038072819243586</v>
      </c>
      <c r="AW8" s="256">
        <f t="shared" si="30"/>
        <v>0.14730126820809902</v>
      </c>
      <c r="AX8" s="257">
        <f t="shared" si="31"/>
        <v>0.26057582141232322</v>
      </c>
      <c r="AY8" s="255">
        <f t="shared" si="32"/>
        <v>1.0555570344276748</v>
      </c>
      <c r="AZ8" s="256">
        <f t="shared" si="33"/>
        <v>1.0339415941530026</v>
      </c>
      <c r="BA8" s="257">
        <f t="shared" si="34"/>
        <v>1.829041823374961</v>
      </c>
      <c r="BB8" s="266">
        <f t="shared" si="40"/>
        <v>23274.2588898838</v>
      </c>
      <c r="BC8" s="267">
        <f t="shared" si="41"/>
        <v>24871.655084160404</v>
      </c>
      <c r="BD8" s="267">
        <f t="shared" si="42"/>
        <v>22744.981907349043</v>
      </c>
      <c r="BE8" s="267">
        <f t="shared" si="43"/>
        <v>17977.392493463958</v>
      </c>
      <c r="BF8" s="267">
        <f t="shared" si="44"/>
        <v>14493.757028131828</v>
      </c>
      <c r="BG8" s="267">
        <f t="shared" si="45"/>
        <v>12526.86230351327</v>
      </c>
      <c r="BH8" s="268">
        <f t="shared" si="46"/>
        <v>10712.160938382951</v>
      </c>
      <c r="BI8" s="269">
        <f t="shared" si="36"/>
        <v>11368.405125078272</v>
      </c>
      <c r="BJ8" s="270">
        <f t="shared" si="37"/>
        <v>12148.659704513575</v>
      </c>
      <c r="BK8" s="270">
        <f t="shared" si="47"/>
        <v>11109.877659636637</v>
      </c>
      <c r="BL8" s="270">
        <f t="shared" si="48"/>
        <v>8781.1294840872852</v>
      </c>
      <c r="BM8" s="270">
        <f t="shared" si="49"/>
        <v>7079.533765600203</v>
      </c>
      <c r="BN8" s="270">
        <f t="shared" si="50"/>
        <v>6118.7961466867164</v>
      </c>
      <c r="BO8" s="271">
        <f t="shared" si="51"/>
        <v>5232.3979847757028</v>
      </c>
    </row>
    <row r="9" spans="1:67" s="85" customFormat="1" ht="14.45" customHeight="1" x14ac:dyDescent="0.25">
      <c r="A9" s="521"/>
      <c r="B9" s="84" t="s">
        <v>58</v>
      </c>
      <c r="C9" s="521"/>
      <c r="D9" s="87">
        <v>1</v>
      </c>
      <c r="E9" s="86">
        <v>1</v>
      </c>
      <c r="F9" s="86">
        <v>1</v>
      </c>
      <c r="G9" s="88">
        <f>'Compiled Articles'!E14</f>
        <v>60</v>
      </c>
      <c r="H9" s="88">
        <f>H8</f>
        <v>52</v>
      </c>
      <c r="I9" s="88">
        <f>I7</f>
        <v>1</v>
      </c>
      <c r="J9" s="274">
        <f t="shared" si="38"/>
        <v>1.2050437278085355E-4</v>
      </c>
      <c r="K9" s="274">
        <f t="shared" si="52"/>
        <v>1.2050437278085355E-4</v>
      </c>
      <c r="L9" s="119" t="s">
        <v>616</v>
      </c>
      <c r="M9" s="284">
        <f>(INDEX('Dermal Calcs'!$B$25:$H$31, MATCH($L9,'Dermal Calcs'!$A$25:$A$31, 0), MATCH(M$3, 'Dermal Calcs'!$B$24:$H$24, 0)))*$K9*$D9</f>
        <v>7.4639153697297097E-4</v>
      </c>
      <c r="N9" s="285">
        <f>(INDEX('Dermal Calcs'!$B$25:$H$31, MATCH($L9,'Dermal Calcs'!$A$25:$A$31, 0), MATCH(N$3, 'Dermal Calcs'!$B$24:$H$24, 0)))*$K9*$E9</f>
        <v>6.9845411597841106E-4</v>
      </c>
      <c r="O9" s="285">
        <f>(INDEX('Dermal Calcs'!$B$25:$H$31, MATCH($L9,'Dermal Calcs'!$A$25:$A$31, 0), MATCH(O$3, 'Dermal Calcs'!$B$24:$H$24, 0)))*$K9*$E9</f>
        <v>7.6376010917442389E-4</v>
      </c>
      <c r="P9" s="286">
        <f>(INDEX('Dermal Calcs'!$B$25:$H$31, MATCH($L9,'Dermal Calcs'!$A$25:$A$31, 0), MATCH(P$3, 'Dermal Calcs'!$B$24:$H$24, 0)))*$K9*$F9</f>
        <v>9.6630864965778778E-4</v>
      </c>
      <c r="Q9" s="286">
        <f>(INDEX('Dermal Calcs'!$B$25:$H$31, MATCH($L9,'Dermal Calcs'!$A$25:$A$31, 0), MATCH(Q$3, 'Dermal Calcs'!$B$24:$H$24, 0)))*$K9*$F9</f>
        <v>1.1985649980891346E-3</v>
      </c>
      <c r="R9" s="286">
        <f>(INDEX('Dermal Calcs'!$B$25:$H$31, MATCH($L9,'Dermal Calcs'!$A$25:$A$31, 0), MATCH(R$3, 'Dermal Calcs'!$B$24:$H$24, 0)))*$K9*$F9</f>
        <v>1.3867566708907746E-3</v>
      </c>
      <c r="S9" s="287">
        <f>(INDEX('Dermal Calcs'!$B$25:$H$31, MATCH($L9,'Dermal Calcs'!$A$25:$A$31, 0), MATCH(S$3, 'Dermal Calcs'!$B$24:$H$24, 0)))*$K9*$F9</f>
        <v>1.6216811868912738E-3</v>
      </c>
      <c r="T9" s="258">
        <f t="shared" si="1"/>
        <v>3.8812359922594492E-2</v>
      </c>
      <c r="U9" s="259">
        <f t="shared" si="2"/>
        <v>3.6319614030877377E-2</v>
      </c>
      <c r="V9" s="259">
        <f t="shared" si="3"/>
        <v>3.971552567707004E-2</v>
      </c>
      <c r="W9" s="260">
        <f t="shared" si="4"/>
        <v>5.0248049782204963E-2</v>
      </c>
      <c r="X9" s="260">
        <f t="shared" si="5"/>
        <v>6.2325379900634997E-2</v>
      </c>
      <c r="Y9" s="260">
        <f t="shared" si="6"/>
        <v>7.2111346886320288E-2</v>
      </c>
      <c r="Z9" s="260">
        <f t="shared" si="7"/>
        <v>8.4327421718346229E-2</v>
      </c>
      <c r="AA9" s="258">
        <f t="shared" si="8"/>
        <v>7.4639153697297097E-4</v>
      </c>
      <c r="AB9" s="259">
        <f t="shared" si="9"/>
        <v>6.9845411597841106E-4</v>
      </c>
      <c r="AC9" s="259">
        <f t="shared" si="10"/>
        <v>7.6376010917442389E-4</v>
      </c>
      <c r="AD9" s="260">
        <f t="shared" si="11"/>
        <v>9.6630864965778778E-4</v>
      </c>
      <c r="AE9" s="260">
        <f t="shared" si="12"/>
        <v>1.1985649980891346E-3</v>
      </c>
      <c r="AF9" s="260">
        <f t="shared" si="13"/>
        <v>1.3867566708907746E-3</v>
      </c>
      <c r="AG9" s="260">
        <f t="shared" si="14"/>
        <v>1.6216811868912738E-3</v>
      </c>
      <c r="AH9" s="263">
        <f t="shared" si="15"/>
        <v>0.10633523266464244</v>
      </c>
      <c r="AI9" s="288">
        <f t="shared" si="16"/>
        <v>9.950579186541747E-2</v>
      </c>
      <c r="AJ9" s="288">
        <f t="shared" si="17"/>
        <v>0.10880965938923298</v>
      </c>
      <c r="AK9" s="288">
        <f t="shared" si="18"/>
        <v>0.13766588981426017</v>
      </c>
      <c r="AL9" s="288">
        <f t="shared" si="19"/>
        <v>0.17075446548119178</v>
      </c>
      <c r="AM9" s="288">
        <f t="shared" si="20"/>
        <v>0.1975653339351241</v>
      </c>
      <c r="AN9" s="289">
        <f t="shared" si="21"/>
        <v>0.23103403210505816</v>
      </c>
      <c r="AO9" s="288">
        <f t="shared" si="22"/>
        <v>0.746391536972971</v>
      </c>
      <c r="AP9" s="288">
        <f t="shared" si="23"/>
        <v>0.69845411597841101</v>
      </c>
      <c r="AQ9" s="288">
        <f t="shared" si="24"/>
        <v>0.76376010917442394</v>
      </c>
      <c r="AR9" s="288">
        <f t="shared" si="25"/>
        <v>0.96630864965778773</v>
      </c>
      <c r="AS9" s="288">
        <f t="shared" si="26"/>
        <v>1.1985649980891346</v>
      </c>
      <c r="AT9" s="288">
        <f t="shared" si="27"/>
        <v>1.3867566708907746</v>
      </c>
      <c r="AU9" s="289">
        <f t="shared" si="28"/>
        <v>1.6216811868912737</v>
      </c>
      <c r="AV9" s="258">
        <f t="shared" si="29"/>
        <v>0.10633523266464244</v>
      </c>
      <c r="AW9" s="259">
        <f t="shared" si="30"/>
        <v>0.10415772562732524</v>
      </c>
      <c r="AX9" s="260">
        <f t="shared" si="31"/>
        <v>0.18425493033390855</v>
      </c>
      <c r="AY9" s="258">
        <f t="shared" si="32"/>
        <v>0.746391536972971</v>
      </c>
      <c r="AZ9" s="259">
        <f t="shared" si="33"/>
        <v>0.73110711257641747</v>
      </c>
      <c r="BA9" s="260">
        <f t="shared" si="34"/>
        <v>1.2933278763822427</v>
      </c>
      <c r="BB9" s="290">
        <f t="shared" si="40"/>
        <v>32914.77257625624</v>
      </c>
      <c r="BC9" s="291">
        <f t="shared" si="41"/>
        <v>35173.831938685369</v>
      </c>
      <c r="BD9" s="291">
        <f t="shared" si="42"/>
        <v>32166.261889303689</v>
      </c>
      <c r="BE9" s="291">
        <f t="shared" si="43"/>
        <v>25423.872280360993</v>
      </c>
      <c r="BF9" s="291">
        <f t="shared" si="44"/>
        <v>20497.26775892439</v>
      </c>
      <c r="BG9" s="291">
        <f t="shared" si="45"/>
        <v>17715.658563608733</v>
      </c>
      <c r="BH9" s="292">
        <f t="shared" si="46"/>
        <v>15149.283281384469</v>
      </c>
      <c r="BI9" s="293">
        <f t="shared" si="36"/>
        <v>16077.352710437492</v>
      </c>
      <c r="BJ9" s="294">
        <f t="shared" si="37"/>
        <v>17180.799318778609</v>
      </c>
      <c r="BK9" s="294">
        <f t="shared" si="47"/>
        <v>15711.73966256399</v>
      </c>
      <c r="BL9" s="294">
        <f t="shared" si="48"/>
        <v>12418.392409350497</v>
      </c>
      <c r="BM9" s="294">
        <f t="shared" si="49"/>
        <v>10011.972666590074</v>
      </c>
      <c r="BN9" s="294">
        <f t="shared" si="50"/>
        <v>8653.2844960405873</v>
      </c>
      <c r="BO9" s="295">
        <f t="shared" si="51"/>
        <v>7399.7281938034503</v>
      </c>
    </row>
    <row r="10" spans="1:67" s="300" customFormat="1" ht="14.45" customHeight="1" x14ac:dyDescent="0.25">
      <c r="A10" s="519" t="str">
        <f>'Compiled Articles'!F6</f>
        <v>Small Articles with Potential for semi-routine contact</v>
      </c>
      <c r="B10" s="83" t="s">
        <v>304</v>
      </c>
      <c r="C10" s="519" t="str">
        <f>A10</f>
        <v>Small Articles with Potential for semi-routine contact</v>
      </c>
      <c r="D10" s="376">
        <v>1</v>
      </c>
      <c r="E10" s="377">
        <v>1</v>
      </c>
      <c r="F10" s="377">
        <v>1</v>
      </c>
      <c r="G10" s="88">
        <f>'Compiled Articles'!F12</f>
        <v>120</v>
      </c>
      <c r="H10" s="88">
        <f>'Compiled Articles'!F11</f>
        <v>365</v>
      </c>
      <c r="I10" s="88">
        <v>1</v>
      </c>
      <c r="J10" s="274">
        <f t="shared" si="38"/>
        <v>8.5209459155973147E-5</v>
      </c>
      <c r="K10" s="274">
        <f t="shared" si="52"/>
        <v>1.7041891831194629E-4</v>
      </c>
      <c r="L10" s="119" t="s">
        <v>617</v>
      </c>
      <c r="M10" s="247">
        <f>(INDEX('Dermal Calcs'!$B$25:$H$31, MATCH($L10,'Dermal Calcs'!$A$25:$A$31, 0), MATCH(M$3, 'Dermal Calcs'!$B$24:$H$24, 0)))*$K10*$D10</f>
        <v>5.2777851721383742E-4</v>
      </c>
      <c r="N10" s="248">
        <f>(INDEX('Dermal Calcs'!$B$25:$H$31, MATCH($L10,'Dermal Calcs'!$A$25:$A$31, 0), MATCH(N$3, 'Dermal Calcs'!$B$24:$H$24, 0)))*$K10*$E10</f>
        <v>4.9388164175598966E-4</v>
      </c>
      <c r="O10" s="248">
        <f>(INDEX('Dermal Calcs'!$B$25:$H$31, MATCH($L10,'Dermal Calcs'!$A$25:$A$31, 0), MATCH(O$3, 'Dermal Calcs'!$B$24:$H$24, 0)))*$K10*$E10</f>
        <v>5.4005995239701299E-4</v>
      </c>
      <c r="P10" s="249">
        <f>(INDEX('Dermal Calcs'!$B$25:$H$31, MATCH($L10,'Dermal Calcs'!$A$25:$A$31, 0), MATCH(P$3, 'Dermal Calcs'!$B$24:$H$24, 0)))*$K10*$F10</f>
        <v>6.8328339889223741E-4</v>
      </c>
      <c r="Q10" s="249">
        <f>(INDEX('Dermal Calcs'!$B$25:$H$31, MATCH($L10,'Dermal Calcs'!$A$25:$A$31, 0), MATCH(Q$3, 'Dermal Calcs'!$B$24:$H$24, 0)))*$K10*$F10</f>
        <v>8.4751343784166835E-4</v>
      </c>
      <c r="R10" s="249">
        <f>(INDEX('Dermal Calcs'!$B$25:$H$31, MATCH($L10,'Dermal Calcs'!$A$25:$A$31, 0), MATCH(R$3, 'Dermal Calcs'!$B$24:$H$24, 0)))*$K10*$F10</f>
        <v>9.8058504584254804E-4</v>
      </c>
      <c r="S10" s="250">
        <f>(INDEX('Dermal Calcs'!$B$25:$H$31, MATCH($L10,'Dermal Calcs'!$A$25:$A$31, 0), MATCH(S$3, 'Dermal Calcs'!$B$24:$H$24, 0)))*$K10*$F10</f>
        <v>1.1467017641734684E-3</v>
      </c>
      <c r="T10" s="247">
        <f t="shared" si="1"/>
        <v>0.19263915878305066</v>
      </c>
      <c r="U10" s="248">
        <f t="shared" si="2"/>
        <v>0.18026679924093622</v>
      </c>
      <c r="V10" s="248">
        <f t="shared" si="3"/>
        <v>0.19712188262490973</v>
      </c>
      <c r="W10" s="251">
        <f t="shared" si="4"/>
        <v>0.24939844059566665</v>
      </c>
      <c r="X10" s="251">
        <f t="shared" si="5"/>
        <v>0.30934240481220893</v>
      </c>
      <c r="Y10" s="251">
        <f t="shared" si="6"/>
        <v>0.35791354173253004</v>
      </c>
      <c r="Z10" s="251">
        <f t="shared" si="7"/>
        <v>0.41854614392331596</v>
      </c>
      <c r="AA10" s="247">
        <f t="shared" si="8"/>
        <v>5.2777851721383742E-4</v>
      </c>
      <c r="AB10" s="248">
        <f t="shared" si="9"/>
        <v>4.9388164175598966E-4</v>
      </c>
      <c r="AC10" s="248">
        <f t="shared" si="10"/>
        <v>5.4005995239701299E-4</v>
      </c>
      <c r="AD10" s="251">
        <f t="shared" si="11"/>
        <v>6.8328339889223741E-4</v>
      </c>
      <c r="AE10" s="251">
        <f t="shared" si="12"/>
        <v>8.4751343784166835E-4</v>
      </c>
      <c r="AF10" s="251">
        <f t="shared" si="13"/>
        <v>9.8058504584254804E-4</v>
      </c>
      <c r="AG10" s="251">
        <f t="shared" si="14"/>
        <v>1.1467017641734684E-3</v>
      </c>
      <c r="AH10" s="262">
        <f t="shared" si="15"/>
        <v>0.52777851721383739</v>
      </c>
      <c r="AI10" s="276">
        <f t="shared" si="16"/>
        <v>0.49388164175598964</v>
      </c>
      <c r="AJ10" s="276">
        <f t="shared" si="17"/>
        <v>0.54005995239701299</v>
      </c>
      <c r="AK10" s="276">
        <f t="shared" si="18"/>
        <v>0.68328339889223733</v>
      </c>
      <c r="AL10" s="276">
        <f t="shared" si="19"/>
        <v>0.84751343784166833</v>
      </c>
      <c r="AM10" s="276">
        <f t="shared" si="20"/>
        <v>0.98058504584254813</v>
      </c>
      <c r="AN10" s="277">
        <f t="shared" si="21"/>
        <v>1.1467017641734685</v>
      </c>
      <c r="AO10" s="276">
        <f t="shared" si="22"/>
        <v>0.52777851721383739</v>
      </c>
      <c r="AP10" s="276">
        <f t="shared" si="23"/>
        <v>0.49388164175598964</v>
      </c>
      <c r="AQ10" s="276">
        <f t="shared" si="24"/>
        <v>0.54005995239701299</v>
      </c>
      <c r="AR10" s="276">
        <f t="shared" si="25"/>
        <v>0.68328339889223744</v>
      </c>
      <c r="AS10" s="276">
        <f t="shared" si="26"/>
        <v>0.84751343784166833</v>
      </c>
      <c r="AT10" s="276">
        <f t="shared" si="27"/>
        <v>0.98058504584254802</v>
      </c>
      <c r="AU10" s="277">
        <f t="shared" si="28"/>
        <v>1.1467017641734685</v>
      </c>
      <c r="AV10" s="247">
        <f t="shared" si="29"/>
        <v>0.52777851721383739</v>
      </c>
      <c r="AW10" s="248">
        <f t="shared" si="30"/>
        <v>0.51697079707650129</v>
      </c>
      <c r="AX10" s="251">
        <f t="shared" si="31"/>
        <v>0.91452091168748062</v>
      </c>
      <c r="AY10" s="247">
        <f t="shared" si="32"/>
        <v>0.52777851721383739</v>
      </c>
      <c r="AZ10" s="248">
        <f t="shared" si="33"/>
        <v>0.51697079707650129</v>
      </c>
      <c r="BA10" s="251">
        <f t="shared" si="34"/>
        <v>0.91452091168748051</v>
      </c>
      <c r="BB10" s="278">
        <f t="shared" si="40"/>
        <v>6631.5696562956582</v>
      </c>
      <c r="BC10" s="279">
        <f t="shared" si="41"/>
        <v>7086.7181609662512</v>
      </c>
      <c r="BD10" s="279">
        <f t="shared" si="42"/>
        <v>6480.761968121371</v>
      </c>
      <c r="BE10" s="298" t="s">
        <v>41</v>
      </c>
      <c r="BF10" s="298" t="s">
        <v>41</v>
      </c>
      <c r="BG10" s="298" t="s">
        <v>41</v>
      </c>
      <c r="BH10" s="299" t="s">
        <v>41</v>
      </c>
      <c r="BI10" s="281">
        <f t="shared" si="36"/>
        <v>22736.810250156544</v>
      </c>
      <c r="BJ10" s="282">
        <f t="shared" si="37"/>
        <v>24297.31940902715</v>
      </c>
      <c r="BK10" s="282">
        <f t="shared" si="47"/>
        <v>22219.755319273274</v>
      </c>
      <c r="BL10" s="298" t="s">
        <v>41</v>
      </c>
      <c r="BM10" s="298" t="s">
        <v>41</v>
      </c>
      <c r="BN10" s="298" t="s">
        <v>41</v>
      </c>
      <c r="BO10" s="299" t="s">
        <v>41</v>
      </c>
    </row>
    <row r="11" spans="1:67" s="10" customFormat="1" ht="14.45" customHeight="1" x14ac:dyDescent="0.25">
      <c r="A11" s="520"/>
      <c r="B11" s="19" t="s">
        <v>514</v>
      </c>
      <c r="C11" s="520"/>
      <c r="D11" s="118">
        <v>1</v>
      </c>
      <c r="E11" s="363">
        <v>1</v>
      </c>
      <c r="F11" s="363">
        <v>1</v>
      </c>
      <c r="G11" s="88">
        <f>'Compiled Articles'!F13</f>
        <v>60</v>
      </c>
      <c r="H11" s="88">
        <f>H10</f>
        <v>365</v>
      </c>
      <c r="I11" s="88">
        <v>1</v>
      </c>
      <c r="J11" s="274">
        <f t="shared" si="38"/>
        <v>1.2050437278085355E-4</v>
      </c>
      <c r="K11" s="274">
        <f t="shared" si="52"/>
        <v>1.2050437278085355E-4</v>
      </c>
      <c r="L11" s="119" t="s">
        <v>617</v>
      </c>
      <c r="M11" s="247">
        <f>(INDEX('Dermal Calcs'!$B$25:$H$31, MATCH($L11,'Dermal Calcs'!$A$25:$A$31, 0), MATCH(M$3, 'Dermal Calcs'!$B$24:$H$24, 0)))*$K11*$D11</f>
        <v>3.7319576848648549E-4</v>
      </c>
      <c r="N11" s="248">
        <f>(INDEX('Dermal Calcs'!$B$25:$H$31, MATCH($L11,'Dermal Calcs'!$A$25:$A$31, 0), MATCH(N$3, 'Dermal Calcs'!$B$24:$H$24, 0)))*$K11*$E11</f>
        <v>3.4922705798920553E-4</v>
      </c>
      <c r="O11" s="248">
        <f>(INDEX('Dermal Calcs'!$B$25:$H$31, MATCH($L11,'Dermal Calcs'!$A$25:$A$31, 0), MATCH(O$3, 'Dermal Calcs'!$B$24:$H$24, 0)))*$K11*$E11</f>
        <v>3.8188005458721194E-4</v>
      </c>
      <c r="P11" s="249">
        <f>(INDEX('Dermal Calcs'!$B$25:$H$31, MATCH($L11,'Dermal Calcs'!$A$25:$A$31, 0), MATCH(P$3, 'Dermal Calcs'!$B$24:$H$24, 0)))*$K11*$F11</f>
        <v>4.8315432482889389E-4</v>
      </c>
      <c r="Q11" s="249">
        <f>(INDEX('Dermal Calcs'!$B$25:$H$31, MATCH($L11,'Dermal Calcs'!$A$25:$A$31, 0), MATCH(Q$3, 'Dermal Calcs'!$B$24:$H$24, 0)))*$K11*$F11</f>
        <v>5.9928249904456731E-4</v>
      </c>
      <c r="R11" s="249">
        <f>(INDEX('Dermal Calcs'!$B$25:$H$31, MATCH($L11,'Dermal Calcs'!$A$25:$A$31, 0), MATCH(R$3, 'Dermal Calcs'!$B$24:$H$24, 0)))*$K11*$F11</f>
        <v>6.9337833544538732E-4</v>
      </c>
      <c r="S11" s="250">
        <f>(INDEX('Dermal Calcs'!$B$25:$H$31, MATCH($L11,'Dermal Calcs'!$A$25:$A$31, 0), MATCH(S$3, 'Dermal Calcs'!$B$24:$H$24, 0)))*$K11*$F11</f>
        <v>8.1084059344563688E-4</v>
      </c>
      <c r="T11" s="255">
        <f t="shared" si="1"/>
        <v>0.1362164554975672</v>
      </c>
      <c r="U11" s="256">
        <f t="shared" si="2"/>
        <v>0.12746787616606001</v>
      </c>
      <c r="V11" s="256">
        <f t="shared" si="3"/>
        <v>0.13938621992433237</v>
      </c>
      <c r="W11" s="257">
        <f t="shared" si="4"/>
        <v>0.17635132856254626</v>
      </c>
      <c r="X11" s="257">
        <f t="shared" si="5"/>
        <v>0.21873811215126707</v>
      </c>
      <c r="Y11" s="257">
        <f t="shared" si="6"/>
        <v>0.25308309243756638</v>
      </c>
      <c r="Z11" s="257">
        <f t="shared" si="7"/>
        <v>0.29595681660765744</v>
      </c>
      <c r="AA11" s="255">
        <f t="shared" si="8"/>
        <v>3.7319576848648549E-4</v>
      </c>
      <c r="AB11" s="256">
        <f t="shared" si="9"/>
        <v>3.4922705798920553E-4</v>
      </c>
      <c r="AC11" s="256">
        <f t="shared" si="10"/>
        <v>3.8188005458721194E-4</v>
      </c>
      <c r="AD11" s="257">
        <f t="shared" si="11"/>
        <v>4.8315432482889389E-4</v>
      </c>
      <c r="AE11" s="257">
        <f t="shared" si="12"/>
        <v>5.9928249904456731E-4</v>
      </c>
      <c r="AF11" s="257">
        <f t="shared" si="13"/>
        <v>6.9337833544538732E-4</v>
      </c>
      <c r="AG11" s="257">
        <f t="shared" si="14"/>
        <v>8.1084059344563688E-4</v>
      </c>
      <c r="AH11" s="252">
        <f t="shared" si="15"/>
        <v>0.37319576848648545</v>
      </c>
      <c r="AI11" s="253">
        <f t="shared" si="16"/>
        <v>0.3492270579892055</v>
      </c>
      <c r="AJ11" s="253">
        <f t="shared" si="17"/>
        <v>0.38188005458721203</v>
      </c>
      <c r="AK11" s="253">
        <f t="shared" si="18"/>
        <v>0.48315432482889387</v>
      </c>
      <c r="AL11" s="253">
        <f t="shared" si="19"/>
        <v>0.59928249904456732</v>
      </c>
      <c r="AM11" s="253">
        <f t="shared" si="20"/>
        <v>0.69337833544538741</v>
      </c>
      <c r="AN11" s="254">
        <f t="shared" si="21"/>
        <v>0.81084059344563686</v>
      </c>
      <c r="AO11" s="253">
        <f t="shared" si="22"/>
        <v>0.3731957684864855</v>
      </c>
      <c r="AP11" s="253">
        <f t="shared" si="23"/>
        <v>0.3492270579892055</v>
      </c>
      <c r="AQ11" s="253">
        <f t="shared" si="24"/>
        <v>0.38188005458721197</v>
      </c>
      <c r="AR11" s="253">
        <f t="shared" si="25"/>
        <v>0.48315432482889387</v>
      </c>
      <c r="AS11" s="253">
        <f t="shared" si="26"/>
        <v>0.59928249904456732</v>
      </c>
      <c r="AT11" s="253">
        <f t="shared" si="27"/>
        <v>0.69337833544538729</v>
      </c>
      <c r="AU11" s="254">
        <f t="shared" si="28"/>
        <v>0.81084059344563686</v>
      </c>
      <c r="AV11" s="255">
        <f t="shared" si="29"/>
        <v>0.37319576848648545</v>
      </c>
      <c r="AW11" s="256">
        <f t="shared" si="30"/>
        <v>0.36555355628820868</v>
      </c>
      <c r="AX11" s="257">
        <f t="shared" si="31"/>
        <v>0.64666393819112122</v>
      </c>
      <c r="AY11" s="255">
        <f t="shared" si="32"/>
        <v>0.3731957684864855</v>
      </c>
      <c r="AZ11" s="256">
        <f t="shared" si="33"/>
        <v>0.36555355628820874</v>
      </c>
      <c r="BA11" s="257">
        <f t="shared" si="34"/>
        <v>0.64666393819112133</v>
      </c>
      <c r="BB11" s="266">
        <f t="shared" si="40"/>
        <v>9378.4557477552044</v>
      </c>
      <c r="BC11" s="267">
        <f t="shared" si="41"/>
        <v>10022.132935954189</v>
      </c>
      <c r="BD11" s="267">
        <f t="shared" si="42"/>
        <v>9165.1814698289927</v>
      </c>
      <c r="BE11" s="272" t="s">
        <v>41</v>
      </c>
      <c r="BF11" s="272" t="s">
        <v>41</v>
      </c>
      <c r="BG11" s="272" t="s">
        <v>41</v>
      </c>
      <c r="BH11" s="273" t="s">
        <v>41</v>
      </c>
      <c r="BI11" s="269">
        <f t="shared" si="36"/>
        <v>32154.705420874983</v>
      </c>
      <c r="BJ11" s="270">
        <f t="shared" si="37"/>
        <v>34361.598637557217</v>
      </c>
      <c r="BK11" s="270">
        <f t="shared" si="47"/>
        <v>31423.479325127981</v>
      </c>
      <c r="BL11" s="272" t="s">
        <v>41</v>
      </c>
      <c r="BM11" s="272" t="s">
        <v>41</v>
      </c>
      <c r="BN11" s="272" t="s">
        <v>41</v>
      </c>
      <c r="BO11" s="273" t="s">
        <v>41</v>
      </c>
    </row>
    <row r="12" spans="1:67" s="85" customFormat="1" ht="14.45" customHeight="1" x14ac:dyDescent="0.25">
      <c r="A12" s="521"/>
      <c r="B12" s="84" t="s">
        <v>58</v>
      </c>
      <c r="C12" s="521"/>
      <c r="D12" s="87">
        <v>1</v>
      </c>
      <c r="E12" s="86">
        <v>1</v>
      </c>
      <c r="F12" s="86">
        <v>1</v>
      </c>
      <c r="G12" s="88">
        <f>'Compiled Articles'!F14</f>
        <v>30</v>
      </c>
      <c r="H12" s="88">
        <f>H11</f>
        <v>365</v>
      </c>
      <c r="I12" s="88">
        <f>I10</f>
        <v>1</v>
      </c>
      <c r="J12" s="274">
        <f t="shared" si="38"/>
        <v>1.7041891831194629E-4</v>
      </c>
      <c r="K12" s="274">
        <f t="shared" si="52"/>
        <v>8.5209459155973147E-5</v>
      </c>
      <c r="L12" s="119" t="s">
        <v>617</v>
      </c>
      <c r="M12" s="284">
        <f>(INDEX('Dermal Calcs'!$B$25:$H$31, MATCH($L12,'Dermal Calcs'!$A$25:$A$31, 0), MATCH(M$3, 'Dermal Calcs'!$B$24:$H$24, 0)))*$K12*$D12</f>
        <v>2.6388925860691871E-4</v>
      </c>
      <c r="N12" s="285">
        <f>(INDEX('Dermal Calcs'!$B$25:$H$31, MATCH($L12,'Dermal Calcs'!$A$25:$A$31, 0), MATCH(N$3, 'Dermal Calcs'!$B$24:$H$24, 0)))*$K12*$E12</f>
        <v>2.4694082087799483E-4</v>
      </c>
      <c r="O12" s="285">
        <f>(INDEX('Dermal Calcs'!$B$25:$H$31, MATCH($L12,'Dermal Calcs'!$A$25:$A$31, 0), MATCH(O$3, 'Dermal Calcs'!$B$24:$H$24, 0)))*$K12*$E12</f>
        <v>2.700299761985065E-4</v>
      </c>
      <c r="P12" s="286">
        <f>(INDEX('Dermal Calcs'!$B$25:$H$31, MATCH($L12,'Dermal Calcs'!$A$25:$A$31, 0), MATCH(P$3, 'Dermal Calcs'!$B$24:$H$24, 0)))*$K12*$F12</f>
        <v>3.416416994461187E-4</v>
      </c>
      <c r="Q12" s="286">
        <f>(INDEX('Dermal Calcs'!$B$25:$H$31, MATCH($L12,'Dermal Calcs'!$A$25:$A$31, 0), MATCH(Q$3, 'Dermal Calcs'!$B$24:$H$24, 0)))*$K12*$F12</f>
        <v>4.2375671892083417E-4</v>
      </c>
      <c r="R12" s="286">
        <f>(INDEX('Dermal Calcs'!$B$25:$H$31, MATCH($L12,'Dermal Calcs'!$A$25:$A$31, 0), MATCH(R$3, 'Dermal Calcs'!$B$24:$H$24, 0)))*$K12*$F12</f>
        <v>4.9029252292127402E-4</v>
      </c>
      <c r="S12" s="287">
        <f>(INDEX('Dermal Calcs'!$B$25:$H$31, MATCH($L12,'Dermal Calcs'!$A$25:$A$31, 0), MATCH(S$3, 'Dermal Calcs'!$B$24:$H$24, 0)))*$K12*$F12</f>
        <v>5.733508820867342E-4</v>
      </c>
      <c r="T12" s="258">
        <f t="shared" si="1"/>
        <v>9.6319579391525328E-2</v>
      </c>
      <c r="U12" s="259">
        <f t="shared" si="2"/>
        <v>9.013339962046811E-2</v>
      </c>
      <c r="V12" s="259">
        <f t="shared" si="3"/>
        <v>9.8560941312454867E-2</v>
      </c>
      <c r="W12" s="260">
        <f t="shared" si="4"/>
        <v>0.12469922029783333</v>
      </c>
      <c r="X12" s="260">
        <f t="shared" si="5"/>
        <v>0.15467120240610446</v>
      </c>
      <c r="Y12" s="260">
        <f t="shared" si="6"/>
        <v>0.17895677086626502</v>
      </c>
      <c r="Z12" s="260">
        <f t="shared" si="7"/>
        <v>0.20927307196165798</v>
      </c>
      <c r="AA12" s="258">
        <f t="shared" si="8"/>
        <v>2.6388925860691871E-4</v>
      </c>
      <c r="AB12" s="259">
        <f t="shared" si="9"/>
        <v>2.4694082087799483E-4</v>
      </c>
      <c r="AC12" s="259">
        <f t="shared" si="10"/>
        <v>2.700299761985065E-4</v>
      </c>
      <c r="AD12" s="260">
        <f t="shared" si="11"/>
        <v>3.416416994461187E-4</v>
      </c>
      <c r="AE12" s="260">
        <f t="shared" si="12"/>
        <v>4.2375671892083417E-4</v>
      </c>
      <c r="AF12" s="260">
        <f t="shared" si="13"/>
        <v>4.9029252292127402E-4</v>
      </c>
      <c r="AG12" s="260">
        <f t="shared" si="14"/>
        <v>5.733508820867342E-4</v>
      </c>
      <c r="AH12" s="263">
        <f t="shared" si="15"/>
        <v>0.2638892586069187</v>
      </c>
      <c r="AI12" s="288">
        <f t="shared" si="16"/>
        <v>0.24694082087799482</v>
      </c>
      <c r="AJ12" s="288">
        <f t="shared" si="17"/>
        <v>0.27002997619850649</v>
      </c>
      <c r="AK12" s="288">
        <f t="shared" si="18"/>
        <v>0.34164169944611866</v>
      </c>
      <c r="AL12" s="288">
        <f t="shared" si="19"/>
        <v>0.42375671892083416</v>
      </c>
      <c r="AM12" s="288">
        <f t="shared" si="20"/>
        <v>0.49029252292127407</v>
      </c>
      <c r="AN12" s="289">
        <f t="shared" si="21"/>
        <v>0.57335088208673424</v>
      </c>
      <c r="AO12" s="288">
        <f t="shared" si="22"/>
        <v>0.2638892586069187</v>
      </c>
      <c r="AP12" s="288">
        <f t="shared" si="23"/>
        <v>0.24694082087799482</v>
      </c>
      <c r="AQ12" s="288">
        <f t="shared" si="24"/>
        <v>0.27002997619850649</v>
      </c>
      <c r="AR12" s="288">
        <f t="shared" si="25"/>
        <v>0.34164169944611872</v>
      </c>
      <c r="AS12" s="288">
        <f t="shared" si="26"/>
        <v>0.42375671892083416</v>
      </c>
      <c r="AT12" s="288">
        <f t="shared" si="27"/>
        <v>0.49029252292127401</v>
      </c>
      <c r="AU12" s="289">
        <f t="shared" si="28"/>
        <v>0.57335088208673424</v>
      </c>
      <c r="AV12" s="258">
        <f t="shared" si="29"/>
        <v>0.2638892586069187</v>
      </c>
      <c r="AW12" s="259">
        <f t="shared" si="30"/>
        <v>0.25848539853825064</v>
      </c>
      <c r="AX12" s="260">
        <f t="shared" si="31"/>
        <v>0.45726045584374031</v>
      </c>
      <c r="AY12" s="258">
        <f t="shared" si="32"/>
        <v>0.2638892586069187</v>
      </c>
      <c r="AZ12" s="259">
        <f t="shared" si="33"/>
        <v>0.25848539853825064</v>
      </c>
      <c r="BA12" s="260">
        <f t="shared" si="34"/>
        <v>0.45726045584374025</v>
      </c>
      <c r="BB12" s="290">
        <f t="shared" si="40"/>
        <v>13263.139312591316</v>
      </c>
      <c r="BC12" s="291">
        <f t="shared" si="41"/>
        <v>14173.436321932502</v>
      </c>
      <c r="BD12" s="291">
        <f t="shared" si="42"/>
        <v>12961.523936242742</v>
      </c>
      <c r="BE12" s="301" t="s">
        <v>41</v>
      </c>
      <c r="BF12" s="301" t="s">
        <v>41</v>
      </c>
      <c r="BG12" s="301" t="s">
        <v>41</v>
      </c>
      <c r="BH12" s="302" t="s">
        <v>41</v>
      </c>
      <c r="BI12" s="293">
        <f t="shared" si="36"/>
        <v>45473.620500313089</v>
      </c>
      <c r="BJ12" s="294">
        <f t="shared" si="37"/>
        <v>48594.6388180543</v>
      </c>
      <c r="BK12" s="294">
        <f t="shared" si="47"/>
        <v>44439.510638546548</v>
      </c>
      <c r="BL12" s="301" t="s">
        <v>41</v>
      </c>
      <c r="BM12" s="301" t="s">
        <v>41</v>
      </c>
      <c r="BN12" s="301" t="s">
        <v>41</v>
      </c>
      <c r="BO12" s="302" t="s">
        <v>41</v>
      </c>
    </row>
    <row r="13" spans="1:67" ht="14.45" customHeight="1" x14ac:dyDescent="0.25">
      <c r="A13" s="540" t="str">
        <f>'Compiled Products'!D1</f>
        <v>Adhesives for Small Repairs</v>
      </c>
      <c r="B13" s="19" t="s">
        <v>304</v>
      </c>
      <c r="C13" s="540" t="str">
        <f>A13</f>
        <v>Adhesives for Small Repairs</v>
      </c>
      <c r="D13" s="118">
        <v>1</v>
      </c>
      <c r="E13" s="363">
        <v>1</v>
      </c>
      <c r="F13" s="363">
        <v>0</v>
      </c>
      <c r="G13" s="265">
        <f>'Compiled Products'!D7</f>
        <v>60</v>
      </c>
      <c r="H13" s="34">
        <f>'Compiled Products'!D6</f>
        <v>52</v>
      </c>
      <c r="I13" s="34">
        <f>'Compiled Products'!D5</f>
        <v>1</v>
      </c>
      <c r="J13" s="274">
        <f>K13/(G13/60)</f>
        <v>1.2050437278085355E-4</v>
      </c>
      <c r="K13" s="274">
        <f t="shared" si="52"/>
        <v>1.2050437278085355E-4</v>
      </c>
      <c r="L13" s="120" t="s">
        <v>618</v>
      </c>
      <c r="M13" s="247">
        <f>(INDEX('Dermal Calcs'!$B$25:$H$31, MATCH($L13,'Dermal Calcs'!$A$25:$A$31, 0), MATCH(M$3, 'Dermal Calcs'!$B$24:$H$24, 0)))*$K13*$D13</f>
        <v>1.4927830739459421E-4</v>
      </c>
      <c r="N13" s="248">
        <f>(INDEX('Dermal Calcs'!$B$25:$H$31, MATCH($L13,'Dermal Calcs'!$A$25:$A$31, 0), MATCH(N$3, 'Dermal Calcs'!$B$24:$H$24, 0)))*$K13*$E13</f>
        <v>1.3969082319568223E-4</v>
      </c>
      <c r="O13" s="248">
        <f>(INDEX('Dermal Calcs'!$B$25:$H$31, MATCH($L13,'Dermal Calcs'!$A$25:$A$31, 0), MATCH(O$3, 'Dermal Calcs'!$B$24:$H$24, 0)))*$K13*$E13</f>
        <v>1.5275202183488479E-4</v>
      </c>
      <c r="P13" s="249">
        <f>(INDEX('Dermal Calcs'!$B$25:$H$31, MATCH($L13,'Dermal Calcs'!$A$25:$A$31, 0), MATCH(P$3, 'Dermal Calcs'!$B$24:$H$24, 0)))*$K13*$F13</f>
        <v>0</v>
      </c>
      <c r="Q13" s="249">
        <f>(INDEX('Dermal Calcs'!$B$25:$H$31, MATCH($L13,'Dermal Calcs'!$A$25:$A$31, 0), MATCH(Q$3, 'Dermal Calcs'!$B$24:$H$24, 0)))*$K13*$F13</f>
        <v>0</v>
      </c>
      <c r="R13" s="249">
        <f>(INDEX('Dermal Calcs'!$B$25:$H$31, MATCH($L13,'Dermal Calcs'!$A$25:$A$31, 0), MATCH(R$3, 'Dermal Calcs'!$B$24:$H$24, 0)))*$K13*$F13</f>
        <v>0</v>
      </c>
      <c r="S13" s="250">
        <f>(INDEX('Dermal Calcs'!$B$25:$H$31, MATCH($L13,'Dermal Calcs'!$A$25:$A$31, 0), MATCH(S$3, 'Dermal Calcs'!$B$24:$H$24, 0)))*$K13*$F13</f>
        <v>0</v>
      </c>
      <c r="T13" s="255">
        <f>M13*$H13</f>
        <v>7.7624719845188987E-3</v>
      </c>
      <c r="U13" s="256">
        <f t="shared" ref="U13" si="53">N13*$H13</f>
        <v>7.2639228061754761E-3</v>
      </c>
      <c r="V13" s="256">
        <f t="shared" ref="V13" si="54">O13*$H13</f>
        <v>7.9431051354140088E-3</v>
      </c>
      <c r="W13" s="257">
        <f t="shared" ref="W13" si="55">P13*$H13</f>
        <v>0</v>
      </c>
      <c r="X13" s="257">
        <f t="shared" ref="X13" si="56">Q13*$H13</f>
        <v>0</v>
      </c>
      <c r="Y13" s="257">
        <f t="shared" ref="Y13" si="57">R13*$H13</f>
        <v>0</v>
      </c>
      <c r="Z13" s="257">
        <f t="shared" ref="Z13" si="58">S13*$H13</f>
        <v>0</v>
      </c>
      <c r="AA13" s="255">
        <f>M13*$I13</f>
        <v>1.4927830739459421E-4</v>
      </c>
      <c r="AB13" s="256">
        <f t="shared" ref="AB13" si="59">N13*$I13</f>
        <v>1.3969082319568223E-4</v>
      </c>
      <c r="AC13" s="256">
        <f t="shared" ref="AC13" si="60">O13*$I13</f>
        <v>1.5275202183488479E-4</v>
      </c>
      <c r="AD13" s="257">
        <f t="shared" ref="AD13" si="61">P13*$I13</f>
        <v>0</v>
      </c>
      <c r="AE13" s="257">
        <f t="shared" ref="AE13" si="62">Q13*$I13</f>
        <v>0</v>
      </c>
      <c r="AF13" s="257">
        <f t="shared" ref="AF13" si="63">R13*$I13</f>
        <v>0</v>
      </c>
      <c r="AG13" s="257">
        <f t="shared" ref="AG13" si="64">S13*$I13</f>
        <v>0</v>
      </c>
      <c r="AH13" s="252">
        <f t="shared" ref="AH13:AH18" si="65">(T13*1000)/365</f>
        <v>2.1267046532928491E-2</v>
      </c>
      <c r="AI13" s="253">
        <f t="shared" ref="AI13:AI18" si="66">(U13*1000)/365</f>
        <v>1.9901158373083497E-2</v>
      </c>
      <c r="AJ13" s="253">
        <f t="shared" ref="AJ13:AJ18" si="67">(V13*1000)/365</f>
        <v>2.1761931877846599E-2</v>
      </c>
      <c r="AK13" s="253">
        <f t="shared" ref="AK13:AK18" si="68">(W13*1000)/365</f>
        <v>0</v>
      </c>
      <c r="AL13" s="253">
        <f t="shared" ref="AL13:AL18" si="69">(X13*1000)/365</f>
        <v>0</v>
      </c>
      <c r="AM13" s="253">
        <f t="shared" ref="AM13:AM18" si="70">(Y13*1000)/365</f>
        <v>0</v>
      </c>
      <c r="AN13" s="254">
        <f t="shared" ref="AN13:AN18" si="71">(Z13*1000)/365</f>
        <v>0</v>
      </c>
      <c r="AO13" s="81">
        <f t="shared" ref="AO13:AO18" si="72">AA13*1000</f>
        <v>0.14927830739459422</v>
      </c>
      <c r="AP13" s="81">
        <f t="shared" ref="AP13:AP18" si="73">AB13*1000</f>
        <v>0.13969082319568224</v>
      </c>
      <c r="AQ13" s="81">
        <f t="shared" ref="AQ13:AQ18" si="74">AC13*1000</f>
        <v>0.15275202183488479</v>
      </c>
      <c r="AR13" s="253">
        <f t="shared" ref="AR13:AR18" si="75">AD13*1000</f>
        <v>0</v>
      </c>
      <c r="AS13" s="253">
        <f t="shared" ref="AS13:AS18" si="76">AE13*1000</f>
        <v>0</v>
      </c>
      <c r="AT13" s="253">
        <f t="shared" ref="AT13:AT18" si="77">AF13*1000</f>
        <v>0</v>
      </c>
      <c r="AU13" s="254">
        <f t="shared" ref="AU13:AU18" si="78">AG13*1000</f>
        <v>0</v>
      </c>
      <c r="AV13" s="255">
        <f t="shared" ref="AV13:AV18" si="79">(T13*1000)/365</f>
        <v>2.1267046532928491E-2</v>
      </c>
      <c r="AW13" s="256">
        <f t="shared" ref="AW13:AW18" si="80">(AVERAGE(U13:V13)*1000)/365</f>
        <v>2.0831545125465048E-2</v>
      </c>
      <c r="AX13" s="257">
        <f t="shared" ref="AX13:AX18" si="81">(AVERAGE(W13:Z13)*1000)/365</f>
        <v>0</v>
      </c>
      <c r="AY13" s="255">
        <f t="shared" ref="AY13:AY18" si="82">AA13*1000</f>
        <v>0.14927830739459422</v>
      </c>
      <c r="AZ13" s="256">
        <f t="shared" ref="AZ13:AZ18" si="83">AVERAGE(AB13:AC13)*1000</f>
        <v>0.1462214225152835</v>
      </c>
      <c r="BA13" s="257">
        <f t="shared" ref="BA13:BA18" si="84">AVERAGE(AD13:AG13)*1000</f>
        <v>0</v>
      </c>
      <c r="BB13" s="266">
        <f t="shared" si="40"/>
        <v>164573.86288128118</v>
      </c>
      <c r="BC13" s="267">
        <f t="shared" si="41"/>
        <v>175869.15969342683</v>
      </c>
      <c r="BD13" s="267">
        <f t="shared" si="42"/>
        <v>160831.30944651843</v>
      </c>
      <c r="BE13" s="272" t="s">
        <v>41</v>
      </c>
      <c r="BF13" s="272" t="s">
        <v>41</v>
      </c>
      <c r="BG13" s="272" t="s">
        <v>41</v>
      </c>
      <c r="BH13" s="273" t="s">
        <v>41</v>
      </c>
      <c r="BI13" s="269">
        <f t="shared" ref="BI13:BI18" si="85">12000/AO13</f>
        <v>80386.763552187447</v>
      </c>
      <c r="BJ13" s="270">
        <f t="shared" ref="BJ13:BJ18" si="86">12000/AP13</f>
        <v>85903.996593893025</v>
      </c>
      <c r="BK13" s="270">
        <f t="shared" ref="BK13:BK18" si="87">12000/AQ13</f>
        <v>78558.69831281995</v>
      </c>
      <c r="BL13" s="272" t="s">
        <v>41</v>
      </c>
      <c r="BM13" s="272" t="s">
        <v>41</v>
      </c>
      <c r="BN13" s="272" t="s">
        <v>41</v>
      </c>
      <c r="BO13" s="273" t="s">
        <v>41</v>
      </c>
    </row>
    <row r="14" spans="1:67" x14ac:dyDescent="0.25">
      <c r="A14" s="541"/>
      <c r="B14" s="19" t="s">
        <v>514</v>
      </c>
      <c r="C14" s="541"/>
      <c r="D14" s="118">
        <v>1</v>
      </c>
      <c r="E14" s="363">
        <v>1</v>
      </c>
      <c r="F14" s="363">
        <v>0</v>
      </c>
      <c r="G14" s="265">
        <f>'Compiled Products'!D8</f>
        <v>30</v>
      </c>
      <c r="H14" s="88">
        <f>H13</f>
        <v>52</v>
      </c>
      <c r="I14" s="88">
        <f>I13</f>
        <v>1</v>
      </c>
      <c r="J14" s="274">
        <f t="shared" ref="J14:J18" si="88">K14/(G14/60)</f>
        <v>1.7041891831194629E-4</v>
      </c>
      <c r="K14" s="274">
        <f t="shared" si="52"/>
        <v>8.5209459155973147E-5</v>
      </c>
      <c r="L14" s="120" t="s">
        <v>618</v>
      </c>
      <c r="M14" s="247">
        <f>(INDEX('Dermal Calcs'!$B$25:$H$31, MATCH($L14,'Dermal Calcs'!$A$25:$A$31, 0), MATCH(M$3, 'Dermal Calcs'!$B$24:$H$24, 0)))*$K14*$D14</f>
        <v>1.0555570344276748E-4</v>
      </c>
      <c r="N14" s="248">
        <f>(INDEX('Dermal Calcs'!$B$25:$H$31, MATCH($L14,'Dermal Calcs'!$A$25:$A$31, 0), MATCH(N$3, 'Dermal Calcs'!$B$24:$H$24, 0)))*$K14*$E14</f>
        <v>9.8776328351197947E-5</v>
      </c>
      <c r="O14" s="248">
        <f>(INDEX('Dermal Calcs'!$B$25:$H$31, MATCH($L14,'Dermal Calcs'!$A$25:$A$31, 0), MATCH(O$3, 'Dermal Calcs'!$B$24:$H$24, 0)))*$K14*$E14</f>
        <v>1.0801199047940259E-4</v>
      </c>
      <c r="P14" s="249">
        <f>(INDEX('Dermal Calcs'!$B$25:$H$31, MATCH($L14,'Dermal Calcs'!$A$25:$A$31, 0), MATCH(P$3, 'Dermal Calcs'!$B$24:$H$24, 0)))*$K14*$F14</f>
        <v>0</v>
      </c>
      <c r="Q14" s="249">
        <f>(INDEX('Dermal Calcs'!$B$25:$H$31, MATCH($L14,'Dermal Calcs'!$A$25:$A$31, 0), MATCH(Q$3, 'Dermal Calcs'!$B$24:$H$24, 0)))*$K14*$F14</f>
        <v>0</v>
      </c>
      <c r="R14" s="249">
        <f>(INDEX('Dermal Calcs'!$B$25:$H$31, MATCH($L14,'Dermal Calcs'!$A$25:$A$31, 0), MATCH(R$3, 'Dermal Calcs'!$B$24:$H$24, 0)))*$K14*$F14</f>
        <v>0</v>
      </c>
      <c r="S14" s="250">
        <f>(INDEX('Dermal Calcs'!$B$25:$H$31, MATCH($L14,'Dermal Calcs'!$A$25:$A$31, 0), MATCH(S$3, 'Dermal Calcs'!$B$24:$H$24, 0)))*$K14*$F14</f>
        <v>0</v>
      </c>
      <c r="T14" s="255">
        <f t="shared" ref="T14:T18" si="89">M14*$H14</f>
        <v>5.4888965790239087E-3</v>
      </c>
      <c r="U14" s="256">
        <f t="shared" ref="U14:U18" si="90">N14*$H14</f>
        <v>5.1363690742622934E-3</v>
      </c>
      <c r="V14" s="256">
        <f t="shared" ref="V14:V18" si="91">O14*$H14</f>
        <v>5.6166235049289349E-3</v>
      </c>
      <c r="W14" s="257">
        <f t="shared" ref="W14:W18" si="92">P14*$H14</f>
        <v>0</v>
      </c>
      <c r="X14" s="257">
        <f t="shared" ref="X14:X18" si="93">Q14*$H14</f>
        <v>0</v>
      </c>
      <c r="Y14" s="257">
        <f t="shared" ref="Y14:Y18" si="94">R14*$H14</f>
        <v>0</v>
      </c>
      <c r="Z14" s="257">
        <f t="shared" ref="Z14:Z18" si="95">S14*$H14</f>
        <v>0</v>
      </c>
      <c r="AA14" s="255">
        <f t="shared" ref="AA14:AA18" si="96">M14*$I14</f>
        <v>1.0555570344276748E-4</v>
      </c>
      <c r="AB14" s="256">
        <f t="shared" ref="AB14:AB18" si="97">N14*$I14</f>
        <v>9.8776328351197947E-5</v>
      </c>
      <c r="AC14" s="256">
        <f t="shared" ref="AC14:AC18" si="98">O14*$I14</f>
        <v>1.0801199047940259E-4</v>
      </c>
      <c r="AD14" s="257">
        <f t="shared" ref="AD14:AD18" si="99">P14*$I14</f>
        <v>0</v>
      </c>
      <c r="AE14" s="257">
        <f t="shared" ref="AE14:AE18" si="100">Q14*$I14</f>
        <v>0</v>
      </c>
      <c r="AF14" s="257">
        <f t="shared" ref="AF14:AF18" si="101">R14*$I14</f>
        <v>0</v>
      </c>
      <c r="AG14" s="257">
        <f t="shared" ref="AG14:AG18" si="102">S14*$I14</f>
        <v>0</v>
      </c>
      <c r="AH14" s="252">
        <f t="shared" si="65"/>
        <v>1.5038072819243584E-2</v>
      </c>
      <c r="AI14" s="253">
        <f t="shared" si="66"/>
        <v>1.4072244039074776E-2</v>
      </c>
      <c r="AJ14" s="253">
        <f t="shared" si="67"/>
        <v>1.5388009602545027E-2</v>
      </c>
      <c r="AK14" s="253">
        <f t="shared" si="68"/>
        <v>0</v>
      </c>
      <c r="AL14" s="253">
        <f t="shared" si="69"/>
        <v>0</v>
      </c>
      <c r="AM14" s="253">
        <f t="shared" si="70"/>
        <v>0</v>
      </c>
      <c r="AN14" s="254">
        <f t="shared" si="71"/>
        <v>0</v>
      </c>
      <c r="AO14" s="253">
        <f t="shared" si="72"/>
        <v>0.10555570344276749</v>
      </c>
      <c r="AP14" s="253">
        <f t="shared" si="73"/>
        <v>9.8776328351197942E-2</v>
      </c>
      <c r="AQ14" s="253">
        <f t="shared" si="74"/>
        <v>0.10801199047940259</v>
      </c>
      <c r="AR14" s="253">
        <f t="shared" si="75"/>
        <v>0</v>
      </c>
      <c r="AS14" s="253">
        <f t="shared" si="76"/>
        <v>0</v>
      </c>
      <c r="AT14" s="253">
        <f t="shared" si="77"/>
        <v>0</v>
      </c>
      <c r="AU14" s="254">
        <f t="shared" si="78"/>
        <v>0</v>
      </c>
      <c r="AV14" s="255">
        <f t="shared" si="79"/>
        <v>1.5038072819243584E-2</v>
      </c>
      <c r="AW14" s="256">
        <f t="shared" si="80"/>
        <v>1.4730126820809902E-2</v>
      </c>
      <c r="AX14" s="257">
        <f t="shared" si="81"/>
        <v>0</v>
      </c>
      <c r="AY14" s="255">
        <f t="shared" si="82"/>
        <v>0.10555570344276749</v>
      </c>
      <c r="AZ14" s="256">
        <f t="shared" si="83"/>
        <v>0.10339415941530028</v>
      </c>
      <c r="BA14" s="257">
        <f t="shared" si="84"/>
        <v>0</v>
      </c>
      <c r="BB14" s="266">
        <f t="shared" si="40"/>
        <v>232742.58889883806</v>
      </c>
      <c r="BC14" s="267">
        <f t="shared" si="41"/>
        <v>248716.55084160398</v>
      </c>
      <c r="BD14" s="267">
        <f t="shared" si="42"/>
        <v>227449.81907349045</v>
      </c>
      <c r="BE14" s="272" t="s">
        <v>41</v>
      </c>
      <c r="BF14" s="272" t="s">
        <v>41</v>
      </c>
      <c r="BG14" s="272" t="s">
        <v>41</v>
      </c>
      <c r="BH14" s="273" t="s">
        <v>41</v>
      </c>
      <c r="BI14" s="269">
        <f t="shared" si="85"/>
        <v>113684.05125078271</v>
      </c>
      <c r="BJ14" s="270">
        <f t="shared" si="86"/>
        <v>121486.59704513573</v>
      </c>
      <c r="BK14" s="270">
        <f t="shared" si="87"/>
        <v>111098.77659636637</v>
      </c>
      <c r="BL14" s="272" t="s">
        <v>41</v>
      </c>
      <c r="BM14" s="272" t="s">
        <v>41</v>
      </c>
      <c r="BN14" s="272" t="s">
        <v>41</v>
      </c>
      <c r="BO14" s="273" t="s">
        <v>41</v>
      </c>
    </row>
    <row r="15" spans="1:67" x14ac:dyDescent="0.25">
      <c r="A15" s="542"/>
      <c r="B15" s="19" t="s">
        <v>58</v>
      </c>
      <c r="C15" s="542"/>
      <c r="D15" s="87">
        <v>1</v>
      </c>
      <c r="E15" s="86">
        <v>1</v>
      </c>
      <c r="F15" s="86">
        <v>0</v>
      </c>
      <c r="G15" s="265">
        <f>'Compiled Products'!D9</f>
        <v>15</v>
      </c>
      <c r="H15" s="88">
        <f>H13</f>
        <v>52</v>
      </c>
      <c r="I15" s="88">
        <f>I13</f>
        <v>1</v>
      </c>
      <c r="J15" s="274">
        <f t="shared" si="88"/>
        <v>2.4100874556170709E-4</v>
      </c>
      <c r="K15" s="274">
        <f t="shared" si="52"/>
        <v>6.0252186390426773E-5</v>
      </c>
      <c r="L15" s="120" t="s">
        <v>618</v>
      </c>
      <c r="M15" s="247">
        <f>(INDEX('Dermal Calcs'!$B$25:$H$31, MATCH($L15,'Dermal Calcs'!$A$25:$A$31, 0), MATCH(M$3, 'Dermal Calcs'!$B$24:$H$24, 0)))*$K15*$D15</f>
        <v>7.4639153697297106E-5</v>
      </c>
      <c r="N15" s="248">
        <f>(INDEX('Dermal Calcs'!$B$25:$H$31, MATCH($L15,'Dermal Calcs'!$A$25:$A$31, 0), MATCH(N$3, 'Dermal Calcs'!$B$24:$H$24, 0)))*$K15*$E15</f>
        <v>6.9845411597841116E-5</v>
      </c>
      <c r="O15" s="248">
        <f>(INDEX('Dermal Calcs'!$B$25:$H$31, MATCH($L15,'Dermal Calcs'!$A$25:$A$31, 0), MATCH(O$3, 'Dermal Calcs'!$B$24:$H$24, 0)))*$K15*$E15</f>
        <v>7.6376010917442394E-5</v>
      </c>
      <c r="P15" s="249">
        <f>(INDEX('Dermal Calcs'!$B$25:$H$31, MATCH($L15,'Dermal Calcs'!$A$25:$A$31, 0), MATCH(P$3, 'Dermal Calcs'!$B$24:$H$24, 0)))*$K15*$F15</f>
        <v>0</v>
      </c>
      <c r="Q15" s="249">
        <f>(INDEX('Dermal Calcs'!$B$25:$H$31, MATCH($L15,'Dermal Calcs'!$A$25:$A$31, 0), MATCH(Q$3, 'Dermal Calcs'!$B$24:$H$24, 0)))*$K15*$F15</f>
        <v>0</v>
      </c>
      <c r="R15" s="249">
        <f>(INDEX('Dermal Calcs'!$B$25:$H$31, MATCH($L15,'Dermal Calcs'!$A$25:$A$31, 0), MATCH(R$3, 'Dermal Calcs'!$B$24:$H$24, 0)))*$K15*$F15</f>
        <v>0</v>
      </c>
      <c r="S15" s="250">
        <f>(INDEX('Dermal Calcs'!$B$25:$H$31, MATCH($L15,'Dermal Calcs'!$A$25:$A$31, 0), MATCH(S$3, 'Dermal Calcs'!$B$24:$H$24, 0)))*$K15*$F15</f>
        <v>0</v>
      </c>
      <c r="T15" s="255">
        <f t="shared" si="89"/>
        <v>3.8812359922594493E-3</v>
      </c>
      <c r="U15" s="256">
        <f t="shared" si="90"/>
        <v>3.6319614030877381E-3</v>
      </c>
      <c r="V15" s="256">
        <f t="shared" si="91"/>
        <v>3.9715525677070044E-3</v>
      </c>
      <c r="W15" s="257">
        <f t="shared" si="92"/>
        <v>0</v>
      </c>
      <c r="X15" s="257">
        <f t="shared" si="93"/>
        <v>0</v>
      </c>
      <c r="Y15" s="257">
        <f t="shared" si="94"/>
        <v>0</v>
      </c>
      <c r="Z15" s="257">
        <f t="shared" si="95"/>
        <v>0</v>
      </c>
      <c r="AA15" s="255">
        <f t="shared" si="96"/>
        <v>7.4639153697297106E-5</v>
      </c>
      <c r="AB15" s="256">
        <f t="shared" si="97"/>
        <v>6.9845411597841116E-5</v>
      </c>
      <c r="AC15" s="256">
        <f t="shared" si="98"/>
        <v>7.6376010917442394E-5</v>
      </c>
      <c r="AD15" s="257">
        <f t="shared" si="99"/>
        <v>0</v>
      </c>
      <c r="AE15" s="257">
        <f t="shared" si="100"/>
        <v>0</v>
      </c>
      <c r="AF15" s="257">
        <f t="shared" si="101"/>
        <v>0</v>
      </c>
      <c r="AG15" s="257">
        <f t="shared" si="102"/>
        <v>0</v>
      </c>
      <c r="AH15" s="252">
        <f t="shared" si="65"/>
        <v>1.0633523266464245E-2</v>
      </c>
      <c r="AI15" s="253">
        <f t="shared" si="66"/>
        <v>9.9505791865417484E-3</v>
      </c>
      <c r="AJ15" s="253">
        <f t="shared" si="67"/>
        <v>1.08809659389233E-2</v>
      </c>
      <c r="AK15" s="253">
        <f t="shared" si="68"/>
        <v>0</v>
      </c>
      <c r="AL15" s="253">
        <f t="shared" si="69"/>
        <v>0</v>
      </c>
      <c r="AM15" s="253">
        <f t="shared" si="70"/>
        <v>0</v>
      </c>
      <c r="AN15" s="254">
        <f t="shared" si="71"/>
        <v>0</v>
      </c>
      <c r="AO15" s="253">
        <f t="shared" si="72"/>
        <v>7.4639153697297109E-2</v>
      </c>
      <c r="AP15" s="253">
        <f t="shared" si="73"/>
        <v>6.984541159784112E-2</v>
      </c>
      <c r="AQ15" s="253">
        <f t="shared" si="74"/>
        <v>7.6376010917442394E-2</v>
      </c>
      <c r="AR15" s="253">
        <f t="shared" si="75"/>
        <v>0</v>
      </c>
      <c r="AS15" s="253">
        <f t="shared" si="76"/>
        <v>0</v>
      </c>
      <c r="AT15" s="253">
        <f t="shared" si="77"/>
        <v>0</v>
      </c>
      <c r="AU15" s="254">
        <f t="shared" si="78"/>
        <v>0</v>
      </c>
      <c r="AV15" s="255">
        <f t="shared" si="79"/>
        <v>1.0633523266464245E-2</v>
      </c>
      <c r="AW15" s="256">
        <f t="shared" si="80"/>
        <v>1.0415772562732524E-2</v>
      </c>
      <c r="AX15" s="257">
        <f t="shared" si="81"/>
        <v>0</v>
      </c>
      <c r="AY15" s="255">
        <f t="shared" si="82"/>
        <v>7.4639153697297109E-2</v>
      </c>
      <c r="AZ15" s="256">
        <f t="shared" si="83"/>
        <v>7.311071125764175E-2</v>
      </c>
      <c r="BA15" s="257">
        <f t="shared" si="84"/>
        <v>0</v>
      </c>
      <c r="BB15" s="266">
        <f t="shared" ref="BB15:BB18" si="103">3500/AH15</f>
        <v>329147.72576256236</v>
      </c>
      <c r="BC15" s="267">
        <f t="shared" ref="BC15:BC18" si="104">3500/AI15</f>
        <v>351738.31938685366</v>
      </c>
      <c r="BD15" s="267">
        <f t="shared" ref="BD15:BD18" si="105">3500/AJ15</f>
        <v>321662.61889303685</v>
      </c>
      <c r="BE15" s="272" t="s">
        <v>41</v>
      </c>
      <c r="BF15" s="272" t="s">
        <v>41</v>
      </c>
      <c r="BG15" s="272" t="s">
        <v>41</v>
      </c>
      <c r="BH15" s="273" t="s">
        <v>41</v>
      </c>
      <c r="BI15" s="269">
        <f t="shared" si="85"/>
        <v>160773.52710437489</v>
      </c>
      <c r="BJ15" s="270">
        <f t="shared" si="86"/>
        <v>171807.99318778605</v>
      </c>
      <c r="BK15" s="270">
        <f t="shared" si="87"/>
        <v>157117.3966256399</v>
      </c>
      <c r="BL15" s="272" t="s">
        <v>41</v>
      </c>
      <c r="BM15" s="272" t="s">
        <v>41</v>
      </c>
      <c r="BN15" s="272" t="s">
        <v>41</v>
      </c>
      <c r="BO15" s="273" t="s">
        <v>41</v>
      </c>
    </row>
    <row r="16" spans="1:67" ht="14.45" customHeight="1" x14ac:dyDescent="0.25">
      <c r="A16" s="540" t="str">
        <f>'Compiled Products'!E1</f>
        <v>Automotive Adhesives</v>
      </c>
      <c r="B16" s="19" t="s">
        <v>304</v>
      </c>
      <c r="C16" s="540" t="str">
        <f>A16</f>
        <v>Automotive Adhesives</v>
      </c>
      <c r="D16" s="118">
        <v>1</v>
      </c>
      <c r="E16" s="363">
        <v>1</v>
      </c>
      <c r="F16" s="363">
        <v>0</v>
      </c>
      <c r="G16" s="265">
        <f>'Compiled Products'!E7</f>
        <v>120</v>
      </c>
      <c r="H16" s="34">
        <f>'Compiled Products'!E6</f>
        <v>2</v>
      </c>
      <c r="I16" s="34">
        <f>'Compiled Products'!E5</f>
        <v>1</v>
      </c>
      <c r="J16" s="274">
        <f t="shared" si="88"/>
        <v>8.5209459155973147E-5</v>
      </c>
      <c r="K16" s="274">
        <f t="shared" si="52"/>
        <v>1.7041891831194629E-4</v>
      </c>
      <c r="L16" s="120" t="s">
        <v>618</v>
      </c>
      <c r="M16" s="247">
        <f>(INDEX('Dermal Calcs'!$B$25:$H$31, MATCH($L16,'Dermal Calcs'!$A$25:$A$31, 0), MATCH(M$3, 'Dermal Calcs'!$B$24:$H$24, 0)))*$K16*$D16</f>
        <v>2.1111140688553497E-4</v>
      </c>
      <c r="N16" s="248">
        <f>(INDEX('Dermal Calcs'!$B$25:$H$31, MATCH($L16,'Dermal Calcs'!$A$25:$A$31, 0), MATCH(N$3, 'Dermal Calcs'!$B$24:$H$24, 0)))*$K16*$E16</f>
        <v>1.9755265670239589E-4</v>
      </c>
      <c r="O16" s="248">
        <f>(INDEX('Dermal Calcs'!$B$25:$H$31, MATCH($L16,'Dermal Calcs'!$A$25:$A$31, 0), MATCH(O$3, 'Dermal Calcs'!$B$24:$H$24, 0)))*$K16*$E16</f>
        <v>2.1602398095880518E-4</v>
      </c>
      <c r="P16" s="249">
        <f>(INDEX('Dermal Calcs'!$B$25:$H$31, MATCH($L16,'Dermal Calcs'!$A$25:$A$31, 0), MATCH(P$3, 'Dermal Calcs'!$B$24:$H$24, 0)))*$K16*$F16</f>
        <v>0</v>
      </c>
      <c r="Q16" s="249">
        <f>(INDEX('Dermal Calcs'!$B$25:$H$31, MATCH($L16,'Dermal Calcs'!$A$25:$A$31, 0), MATCH(Q$3, 'Dermal Calcs'!$B$24:$H$24, 0)))*$K16*$F16</f>
        <v>0</v>
      </c>
      <c r="R16" s="249">
        <f>(INDEX('Dermal Calcs'!$B$25:$H$31, MATCH($L16,'Dermal Calcs'!$A$25:$A$31, 0), MATCH(R$3, 'Dermal Calcs'!$B$24:$H$24, 0)))*$K16*$F16</f>
        <v>0</v>
      </c>
      <c r="S16" s="250">
        <f>(INDEX('Dermal Calcs'!$B$25:$H$31, MATCH($L16,'Dermal Calcs'!$A$25:$A$31, 0), MATCH(S$3, 'Dermal Calcs'!$B$24:$H$24, 0)))*$K16*$F16</f>
        <v>0</v>
      </c>
      <c r="T16" s="252">
        <f t="shared" si="89"/>
        <v>4.2222281377106994E-4</v>
      </c>
      <c r="U16" s="253">
        <f t="shared" si="90"/>
        <v>3.9510531340479179E-4</v>
      </c>
      <c r="V16" s="253">
        <f t="shared" si="91"/>
        <v>4.3204796191761036E-4</v>
      </c>
      <c r="W16" s="256">
        <f t="shared" si="92"/>
        <v>0</v>
      </c>
      <c r="X16" s="256">
        <f t="shared" si="93"/>
        <v>0</v>
      </c>
      <c r="Y16" s="256">
        <f t="shared" si="94"/>
        <v>0</v>
      </c>
      <c r="Z16" s="256">
        <f t="shared" si="95"/>
        <v>0</v>
      </c>
      <c r="AA16" s="261">
        <f t="shared" si="96"/>
        <v>2.1111140688553497E-4</v>
      </c>
      <c r="AB16" s="257">
        <f t="shared" si="97"/>
        <v>1.9755265670239589E-4</v>
      </c>
      <c r="AC16" s="257">
        <f t="shared" si="98"/>
        <v>2.1602398095880518E-4</v>
      </c>
      <c r="AD16" s="256">
        <f t="shared" si="99"/>
        <v>0</v>
      </c>
      <c r="AE16" s="256">
        <f t="shared" si="100"/>
        <v>0</v>
      </c>
      <c r="AF16" s="256">
        <f t="shared" si="101"/>
        <v>0</v>
      </c>
      <c r="AG16" s="256">
        <f t="shared" si="102"/>
        <v>0</v>
      </c>
      <c r="AH16" s="252">
        <f t="shared" si="65"/>
        <v>1.1567748322495067E-3</v>
      </c>
      <c r="AI16" s="253">
        <f t="shared" si="66"/>
        <v>1.0824803106980595E-3</v>
      </c>
      <c r="AJ16" s="253">
        <f t="shared" si="67"/>
        <v>1.1836930463496175E-3</v>
      </c>
      <c r="AK16" s="253">
        <f t="shared" si="68"/>
        <v>0</v>
      </c>
      <c r="AL16" s="253">
        <f t="shared" si="69"/>
        <v>0</v>
      </c>
      <c r="AM16" s="253">
        <f t="shared" si="70"/>
        <v>0</v>
      </c>
      <c r="AN16" s="254">
        <f t="shared" si="71"/>
        <v>0</v>
      </c>
      <c r="AO16" s="253">
        <f t="shared" si="72"/>
        <v>0.21111140688553498</v>
      </c>
      <c r="AP16" s="253">
        <f t="shared" si="73"/>
        <v>0.19755265670239588</v>
      </c>
      <c r="AQ16" s="253">
        <f t="shared" si="74"/>
        <v>0.21602398095880518</v>
      </c>
      <c r="AR16" s="253">
        <f t="shared" si="75"/>
        <v>0</v>
      </c>
      <c r="AS16" s="253">
        <f t="shared" si="76"/>
        <v>0</v>
      </c>
      <c r="AT16" s="253">
        <f t="shared" si="77"/>
        <v>0</v>
      </c>
      <c r="AU16" s="254">
        <f t="shared" si="78"/>
        <v>0</v>
      </c>
      <c r="AV16" s="261">
        <f t="shared" si="79"/>
        <v>1.1567748322495067E-3</v>
      </c>
      <c r="AW16" s="257">
        <f t="shared" si="80"/>
        <v>1.1330866785238386E-3</v>
      </c>
      <c r="AX16" s="256">
        <f t="shared" si="81"/>
        <v>0</v>
      </c>
      <c r="AY16" s="261">
        <f t="shared" si="82"/>
        <v>0.21111140688553498</v>
      </c>
      <c r="AZ16" s="257">
        <f t="shared" si="83"/>
        <v>0.20678831883060056</v>
      </c>
      <c r="BA16" s="256">
        <f t="shared" si="84"/>
        <v>0</v>
      </c>
      <c r="BB16" s="266">
        <f t="shared" si="103"/>
        <v>3025653.655684894</v>
      </c>
      <c r="BC16" s="267">
        <f t="shared" si="104"/>
        <v>3233315.160940852</v>
      </c>
      <c r="BD16" s="267">
        <f t="shared" si="105"/>
        <v>2956847.6479553757</v>
      </c>
      <c r="BE16" s="272" t="s">
        <v>41</v>
      </c>
      <c r="BF16" s="272" t="s">
        <v>41</v>
      </c>
      <c r="BG16" s="272" t="s">
        <v>41</v>
      </c>
      <c r="BH16" s="273" t="s">
        <v>41</v>
      </c>
      <c r="BI16" s="269">
        <f t="shared" si="85"/>
        <v>56842.025625391354</v>
      </c>
      <c r="BJ16" s="270">
        <f t="shared" si="86"/>
        <v>60743.298522567864</v>
      </c>
      <c r="BK16" s="270">
        <f t="shared" si="87"/>
        <v>55549.388298183185</v>
      </c>
      <c r="BL16" s="272" t="s">
        <v>41</v>
      </c>
      <c r="BM16" s="272" t="s">
        <v>41</v>
      </c>
      <c r="BN16" s="272" t="s">
        <v>41</v>
      </c>
      <c r="BO16" s="273" t="s">
        <v>41</v>
      </c>
    </row>
    <row r="17" spans="1:75" x14ac:dyDescent="0.25">
      <c r="A17" s="541"/>
      <c r="B17" s="19" t="s">
        <v>514</v>
      </c>
      <c r="C17" s="541"/>
      <c r="D17" s="118">
        <v>1</v>
      </c>
      <c r="E17" s="363">
        <v>1</v>
      </c>
      <c r="F17" s="363">
        <v>0</v>
      </c>
      <c r="G17" s="265">
        <f>'Compiled Products'!E8</f>
        <v>60</v>
      </c>
      <c r="H17" s="88">
        <f>H16</f>
        <v>2</v>
      </c>
      <c r="I17" s="88">
        <f>I16</f>
        <v>1</v>
      </c>
      <c r="J17" s="274">
        <f t="shared" si="88"/>
        <v>1.2050437278085355E-4</v>
      </c>
      <c r="K17" s="274">
        <f t="shared" si="52"/>
        <v>1.2050437278085355E-4</v>
      </c>
      <c r="L17" s="120" t="s">
        <v>618</v>
      </c>
      <c r="M17" s="247">
        <f>(INDEX('Dermal Calcs'!$B$25:$H$31, MATCH($L17,'Dermal Calcs'!$A$25:$A$31, 0), MATCH(M$3, 'Dermal Calcs'!$B$24:$H$24, 0)))*$K17*$D17</f>
        <v>1.4927830739459421E-4</v>
      </c>
      <c r="N17" s="248">
        <f>(INDEX('Dermal Calcs'!$B$25:$H$31, MATCH($L17,'Dermal Calcs'!$A$25:$A$31, 0), MATCH(N$3, 'Dermal Calcs'!$B$24:$H$24, 0)))*$K17*$E17</f>
        <v>1.3969082319568223E-4</v>
      </c>
      <c r="O17" s="248">
        <f>(INDEX('Dermal Calcs'!$B$25:$H$31, MATCH($L17,'Dermal Calcs'!$A$25:$A$31, 0), MATCH(O$3, 'Dermal Calcs'!$B$24:$H$24, 0)))*$K17*$E17</f>
        <v>1.5275202183488479E-4</v>
      </c>
      <c r="P17" s="249">
        <f>(INDEX('Dermal Calcs'!$B$25:$H$31, MATCH($L17,'Dermal Calcs'!$A$25:$A$31, 0), MATCH(P$3, 'Dermal Calcs'!$B$24:$H$24, 0)))*$K17*$F17</f>
        <v>0</v>
      </c>
      <c r="Q17" s="249">
        <f>(INDEX('Dermal Calcs'!$B$25:$H$31, MATCH($L17,'Dermal Calcs'!$A$25:$A$31, 0), MATCH(Q$3, 'Dermal Calcs'!$B$24:$H$24, 0)))*$K17*$F17</f>
        <v>0</v>
      </c>
      <c r="R17" s="249">
        <f>(INDEX('Dermal Calcs'!$B$25:$H$31, MATCH($L17,'Dermal Calcs'!$A$25:$A$31, 0), MATCH(R$3, 'Dermal Calcs'!$B$24:$H$24, 0)))*$K17*$F17</f>
        <v>0</v>
      </c>
      <c r="S17" s="250">
        <f>(INDEX('Dermal Calcs'!$B$25:$H$31, MATCH($L17,'Dermal Calcs'!$A$25:$A$31, 0), MATCH(S$3, 'Dermal Calcs'!$B$24:$H$24, 0)))*$K17*$F17</f>
        <v>0</v>
      </c>
      <c r="T17" s="252">
        <f t="shared" si="89"/>
        <v>2.9855661478918842E-4</v>
      </c>
      <c r="U17" s="253">
        <f t="shared" si="90"/>
        <v>2.7938164639136447E-4</v>
      </c>
      <c r="V17" s="253">
        <f t="shared" si="91"/>
        <v>3.0550404366976958E-4</v>
      </c>
      <c r="W17" s="256">
        <f t="shared" si="92"/>
        <v>0</v>
      </c>
      <c r="X17" s="256">
        <f t="shared" si="93"/>
        <v>0</v>
      </c>
      <c r="Y17" s="256">
        <f t="shared" si="94"/>
        <v>0</v>
      </c>
      <c r="Z17" s="256">
        <f t="shared" si="95"/>
        <v>0</v>
      </c>
      <c r="AA17" s="261">
        <f t="shared" si="96"/>
        <v>1.4927830739459421E-4</v>
      </c>
      <c r="AB17" s="257">
        <f t="shared" si="97"/>
        <v>1.3969082319568223E-4</v>
      </c>
      <c r="AC17" s="257">
        <f t="shared" si="98"/>
        <v>1.5275202183488479E-4</v>
      </c>
      <c r="AD17" s="256">
        <f t="shared" si="99"/>
        <v>0</v>
      </c>
      <c r="AE17" s="256">
        <f t="shared" si="100"/>
        <v>0</v>
      </c>
      <c r="AF17" s="256">
        <f t="shared" si="101"/>
        <v>0</v>
      </c>
      <c r="AG17" s="256">
        <f t="shared" si="102"/>
        <v>0</v>
      </c>
      <c r="AH17" s="252">
        <f t="shared" si="65"/>
        <v>8.1796332818955735E-4</v>
      </c>
      <c r="AI17" s="253">
        <f t="shared" si="66"/>
        <v>7.6542916819551912E-4</v>
      </c>
      <c r="AJ17" s="253">
        <f t="shared" si="67"/>
        <v>8.3699737991717695E-4</v>
      </c>
      <c r="AK17" s="253">
        <f t="shared" si="68"/>
        <v>0</v>
      </c>
      <c r="AL17" s="253">
        <f t="shared" si="69"/>
        <v>0</v>
      </c>
      <c r="AM17" s="253">
        <f t="shared" si="70"/>
        <v>0</v>
      </c>
      <c r="AN17" s="254">
        <f t="shared" si="71"/>
        <v>0</v>
      </c>
      <c r="AO17" s="253">
        <f t="shared" si="72"/>
        <v>0.14927830739459422</v>
      </c>
      <c r="AP17" s="253">
        <f t="shared" si="73"/>
        <v>0.13969082319568224</v>
      </c>
      <c r="AQ17" s="253">
        <f t="shared" si="74"/>
        <v>0.15275202183488479</v>
      </c>
      <c r="AR17" s="253">
        <f t="shared" si="75"/>
        <v>0</v>
      </c>
      <c r="AS17" s="253">
        <f t="shared" si="76"/>
        <v>0</v>
      </c>
      <c r="AT17" s="253">
        <f t="shared" si="77"/>
        <v>0</v>
      </c>
      <c r="AU17" s="254">
        <f t="shared" si="78"/>
        <v>0</v>
      </c>
      <c r="AV17" s="261">
        <f t="shared" si="79"/>
        <v>8.1796332818955735E-4</v>
      </c>
      <c r="AW17" s="257">
        <f t="shared" si="80"/>
        <v>8.0121327405634798E-4</v>
      </c>
      <c r="AX17" s="256">
        <f t="shared" si="81"/>
        <v>0</v>
      </c>
      <c r="AY17" s="261">
        <f t="shared" si="82"/>
        <v>0.14927830739459422</v>
      </c>
      <c r="AZ17" s="257">
        <f t="shared" si="83"/>
        <v>0.1462214225152835</v>
      </c>
      <c r="BA17" s="256">
        <f t="shared" si="84"/>
        <v>0</v>
      </c>
      <c r="BB17" s="266">
        <f t="shared" si="103"/>
        <v>4278920.4349133112</v>
      </c>
      <c r="BC17" s="267">
        <f t="shared" si="104"/>
        <v>4572598.1520290971</v>
      </c>
      <c r="BD17" s="267">
        <f t="shared" si="105"/>
        <v>4181614.0456094784</v>
      </c>
      <c r="BE17" s="272" t="s">
        <v>41</v>
      </c>
      <c r="BF17" s="272" t="s">
        <v>41</v>
      </c>
      <c r="BG17" s="272" t="s">
        <v>41</v>
      </c>
      <c r="BH17" s="273" t="s">
        <v>41</v>
      </c>
      <c r="BI17" s="269">
        <f t="shared" si="85"/>
        <v>80386.763552187447</v>
      </c>
      <c r="BJ17" s="270">
        <f t="shared" si="86"/>
        <v>85903.996593893025</v>
      </c>
      <c r="BK17" s="270">
        <f t="shared" si="87"/>
        <v>78558.69831281995</v>
      </c>
      <c r="BL17" s="272" t="s">
        <v>41</v>
      </c>
      <c r="BM17" s="272" t="s">
        <v>41</v>
      </c>
      <c r="BN17" s="272" t="s">
        <v>41</v>
      </c>
      <c r="BO17" s="273" t="s">
        <v>41</v>
      </c>
      <c r="BP17" s="357"/>
      <c r="BQ17" s="357"/>
      <c r="BR17" s="357"/>
      <c r="BS17" s="357"/>
      <c r="BT17" s="357"/>
      <c r="BU17" s="357"/>
      <c r="BV17" s="357"/>
      <c r="BW17" s="357"/>
    </row>
    <row r="18" spans="1:75" x14ac:dyDescent="0.25">
      <c r="A18" s="542"/>
      <c r="B18" s="19" t="s">
        <v>58</v>
      </c>
      <c r="C18" s="542"/>
      <c r="D18" s="87">
        <v>1</v>
      </c>
      <c r="E18" s="86">
        <v>1</v>
      </c>
      <c r="F18" s="86">
        <v>0</v>
      </c>
      <c r="G18" s="265">
        <f>'Compiled Products'!E9</f>
        <v>30</v>
      </c>
      <c r="H18" s="88">
        <f>H16</f>
        <v>2</v>
      </c>
      <c r="I18" s="88">
        <f>I16</f>
        <v>1</v>
      </c>
      <c r="J18" s="274">
        <f t="shared" si="88"/>
        <v>1.7041891831194629E-4</v>
      </c>
      <c r="K18" s="274">
        <f t="shared" si="52"/>
        <v>8.5209459155973147E-5</v>
      </c>
      <c r="L18" s="120" t="s">
        <v>618</v>
      </c>
      <c r="M18" s="247">
        <f>(INDEX('Dermal Calcs'!$B$25:$H$31, MATCH($L18,'Dermal Calcs'!$A$25:$A$31, 0), MATCH(M$3, 'Dermal Calcs'!$B$24:$H$24, 0)))*$K18*$D18</f>
        <v>1.0555570344276748E-4</v>
      </c>
      <c r="N18" s="248">
        <f>(INDEX('Dermal Calcs'!$B$25:$H$31, MATCH($L18,'Dermal Calcs'!$A$25:$A$31, 0), MATCH(N$3, 'Dermal Calcs'!$B$24:$H$24, 0)))*$K18*$E18</f>
        <v>9.8776328351197947E-5</v>
      </c>
      <c r="O18" s="248">
        <f>(INDEX('Dermal Calcs'!$B$25:$H$31, MATCH($L18,'Dermal Calcs'!$A$25:$A$31, 0), MATCH(O$3, 'Dermal Calcs'!$B$24:$H$24, 0)))*$K18*$E18</f>
        <v>1.0801199047940259E-4</v>
      </c>
      <c r="P18" s="249">
        <f>(INDEX('Dermal Calcs'!$B$25:$H$31, MATCH($L18,'Dermal Calcs'!$A$25:$A$31, 0), MATCH(P$3, 'Dermal Calcs'!$B$24:$H$24, 0)))*$K18*$F18</f>
        <v>0</v>
      </c>
      <c r="Q18" s="249">
        <f>(INDEX('Dermal Calcs'!$B$25:$H$31, MATCH($L18,'Dermal Calcs'!$A$25:$A$31, 0), MATCH(Q$3, 'Dermal Calcs'!$B$24:$H$24, 0)))*$K18*$F18</f>
        <v>0</v>
      </c>
      <c r="R18" s="249">
        <f>(INDEX('Dermal Calcs'!$B$25:$H$31, MATCH($L18,'Dermal Calcs'!$A$25:$A$31, 0), MATCH(R$3, 'Dermal Calcs'!$B$24:$H$24, 0)))*$K18*$F18</f>
        <v>0</v>
      </c>
      <c r="S18" s="250">
        <f>(INDEX('Dermal Calcs'!$B$25:$H$31, MATCH($L18,'Dermal Calcs'!$A$25:$A$31, 0), MATCH(S$3, 'Dermal Calcs'!$B$24:$H$24, 0)))*$K18*$F18</f>
        <v>0</v>
      </c>
      <c r="T18" s="252">
        <f t="shared" si="89"/>
        <v>2.1111140688553497E-4</v>
      </c>
      <c r="U18" s="253">
        <f t="shared" si="90"/>
        <v>1.9755265670239589E-4</v>
      </c>
      <c r="V18" s="253">
        <f t="shared" si="91"/>
        <v>2.1602398095880518E-4</v>
      </c>
      <c r="W18" s="256">
        <f t="shared" si="92"/>
        <v>0</v>
      </c>
      <c r="X18" s="256">
        <f t="shared" si="93"/>
        <v>0</v>
      </c>
      <c r="Y18" s="256">
        <f t="shared" si="94"/>
        <v>0</v>
      </c>
      <c r="Z18" s="256">
        <f t="shared" si="95"/>
        <v>0</v>
      </c>
      <c r="AA18" s="261">
        <f t="shared" si="96"/>
        <v>1.0555570344276748E-4</v>
      </c>
      <c r="AB18" s="257">
        <f t="shared" si="97"/>
        <v>9.8776328351197947E-5</v>
      </c>
      <c r="AC18" s="257">
        <f t="shared" si="98"/>
        <v>1.0801199047940259E-4</v>
      </c>
      <c r="AD18" s="256">
        <f t="shared" si="99"/>
        <v>0</v>
      </c>
      <c r="AE18" s="256">
        <f t="shared" si="100"/>
        <v>0</v>
      </c>
      <c r="AF18" s="256">
        <f t="shared" si="101"/>
        <v>0</v>
      </c>
      <c r="AG18" s="256">
        <f t="shared" si="102"/>
        <v>0</v>
      </c>
      <c r="AH18" s="252">
        <f t="shared" si="65"/>
        <v>5.7838741612475334E-4</v>
      </c>
      <c r="AI18" s="253">
        <f t="shared" si="66"/>
        <v>5.4124015534902977E-4</v>
      </c>
      <c r="AJ18" s="253">
        <f t="shared" si="67"/>
        <v>5.9184652317480874E-4</v>
      </c>
      <c r="AK18" s="253">
        <f t="shared" si="68"/>
        <v>0</v>
      </c>
      <c r="AL18" s="253">
        <f t="shared" si="69"/>
        <v>0</v>
      </c>
      <c r="AM18" s="253">
        <f t="shared" si="70"/>
        <v>0</v>
      </c>
      <c r="AN18" s="254">
        <f t="shared" si="71"/>
        <v>0</v>
      </c>
      <c r="AO18" s="253">
        <f t="shared" si="72"/>
        <v>0.10555570344276749</v>
      </c>
      <c r="AP18" s="253">
        <f t="shared" si="73"/>
        <v>9.8776328351197942E-2</v>
      </c>
      <c r="AQ18" s="253">
        <f t="shared" si="74"/>
        <v>0.10801199047940259</v>
      </c>
      <c r="AR18" s="253">
        <f t="shared" si="75"/>
        <v>0</v>
      </c>
      <c r="AS18" s="253">
        <f t="shared" si="76"/>
        <v>0</v>
      </c>
      <c r="AT18" s="253">
        <f t="shared" si="77"/>
        <v>0</v>
      </c>
      <c r="AU18" s="254">
        <f t="shared" si="78"/>
        <v>0</v>
      </c>
      <c r="AV18" s="261">
        <f t="shared" si="79"/>
        <v>5.7838741612475334E-4</v>
      </c>
      <c r="AW18" s="257">
        <f t="shared" si="80"/>
        <v>5.6654333926191931E-4</v>
      </c>
      <c r="AX18" s="256">
        <f t="shared" si="81"/>
        <v>0</v>
      </c>
      <c r="AY18" s="261">
        <f t="shared" si="82"/>
        <v>0.10555570344276749</v>
      </c>
      <c r="AZ18" s="257">
        <f t="shared" si="83"/>
        <v>0.10339415941530028</v>
      </c>
      <c r="BA18" s="256">
        <f t="shared" si="84"/>
        <v>0</v>
      </c>
      <c r="BB18" s="266">
        <f t="shared" si="103"/>
        <v>6051307.3113697879</v>
      </c>
      <c r="BC18" s="267">
        <f t="shared" si="104"/>
        <v>6466630.321881704</v>
      </c>
      <c r="BD18" s="267">
        <f t="shared" si="105"/>
        <v>5913695.2959107514</v>
      </c>
      <c r="BE18" s="272" t="s">
        <v>41</v>
      </c>
      <c r="BF18" s="272" t="s">
        <v>41</v>
      </c>
      <c r="BG18" s="272" t="s">
        <v>41</v>
      </c>
      <c r="BH18" s="273" t="s">
        <v>41</v>
      </c>
      <c r="BI18" s="269">
        <f t="shared" si="85"/>
        <v>113684.05125078271</v>
      </c>
      <c r="BJ18" s="270">
        <f t="shared" si="86"/>
        <v>121486.59704513573</v>
      </c>
      <c r="BK18" s="270">
        <f t="shared" si="87"/>
        <v>111098.77659636637</v>
      </c>
      <c r="BL18" s="272" t="s">
        <v>41</v>
      </c>
      <c r="BM18" s="272" t="s">
        <v>41</v>
      </c>
      <c r="BN18" s="272" t="s">
        <v>41</v>
      </c>
      <c r="BO18" s="273" t="s">
        <v>41</v>
      </c>
      <c r="BP18" s="357"/>
      <c r="BQ18" s="357"/>
      <c r="BR18" s="357"/>
      <c r="BS18" s="357"/>
      <c r="BT18" s="357"/>
      <c r="BU18" s="357"/>
      <c r="BV18" s="357"/>
      <c r="BW18" s="357"/>
    </row>
    <row r="20" spans="1:75" ht="18.75" x14ac:dyDescent="0.25">
      <c r="A20" s="17" t="s">
        <v>619</v>
      </c>
      <c r="B20" s="375"/>
      <c r="C20" s="347"/>
      <c r="D20" s="375"/>
      <c r="E20" s="375"/>
      <c r="F20" s="375"/>
      <c r="G20" s="375"/>
      <c r="H20" s="375"/>
      <c r="I20" s="356"/>
      <c r="J20" s="356"/>
      <c r="K20" s="356"/>
      <c r="L20" s="356"/>
      <c r="M20" s="357"/>
      <c r="N20" s="357"/>
      <c r="O20" s="357"/>
      <c r="P20" s="357"/>
      <c r="Q20" s="357"/>
      <c r="R20" s="357"/>
      <c r="S20" s="357"/>
      <c r="T20" s="357"/>
      <c r="U20" s="357"/>
      <c r="V20" s="357"/>
      <c r="W20" s="357"/>
      <c r="X20" s="357"/>
      <c r="Y20" s="357"/>
      <c r="Z20" s="357"/>
      <c r="AA20" s="357"/>
      <c r="AB20" s="357"/>
      <c r="AC20" s="357"/>
      <c r="AD20" s="357"/>
      <c r="AE20" s="357"/>
      <c r="AF20" s="357"/>
      <c r="AG20" s="357"/>
      <c r="AH20" s="357"/>
      <c r="AI20" s="357"/>
      <c r="AJ20" s="357"/>
      <c r="AK20" s="357"/>
      <c r="AL20" s="357"/>
      <c r="AM20" s="357"/>
      <c r="AN20" s="357"/>
      <c r="AO20" s="357"/>
      <c r="AP20" s="357"/>
      <c r="AQ20" s="357"/>
      <c r="AR20" s="357"/>
      <c r="AS20" s="357"/>
      <c r="AT20" s="357"/>
      <c r="AU20" s="357"/>
      <c r="AV20" s="357"/>
      <c r="AW20" s="357"/>
      <c r="AX20" s="357"/>
      <c r="AY20" s="357"/>
      <c r="AZ20" s="357"/>
      <c r="BA20" s="357"/>
      <c r="BB20" s="357"/>
      <c r="BC20" s="357"/>
      <c r="BD20" s="357"/>
      <c r="BE20" s="357"/>
      <c r="BF20" s="357"/>
      <c r="BG20" s="357"/>
      <c r="BH20" s="357"/>
      <c r="BI20" s="357"/>
      <c r="BJ20" s="357"/>
      <c r="BK20" s="357"/>
      <c r="BL20" s="357"/>
      <c r="BM20" s="357"/>
      <c r="BN20" s="357"/>
      <c r="BO20" s="357"/>
      <c r="BP20" s="357"/>
      <c r="BQ20" s="357"/>
      <c r="BR20" s="357"/>
      <c r="BS20" s="357"/>
      <c r="BT20" s="357"/>
      <c r="BU20" s="357"/>
      <c r="BV20" s="357"/>
      <c r="BW20" s="357"/>
    </row>
    <row r="21" spans="1:75" x14ac:dyDescent="0.25">
      <c r="A21" s="375"/>
      <c r="B21" s="375"/>
      <c r="C21" s="347"/>
      <c r="D21" s="375"/>
      <c r="E21" s="375"/>
      <c r="F21" s="375"/>
      <c r="G21" s="375"/>
      <c r="H21" s="375"/>
      <c r="I21" s="356"/>
      <c r="J21" s="356"/>
      <c r="K21" s="356"/>
      <c r="L21" s="356"/>
      <c r="M21" s="357"/>
      <c r="N21" s="357"/>
      <c r="O21" s="357"/>
      <c r="P21" s="357"/>
      <c r="Q21" s="357"/>
      <c r="R21" s="357"/>
      <c r="S21" s="357"/>
      <c r="T21" s="357"/>
      <c r="U21" s="357"/>
      <c r="V21" s="357"/>
      <c r="W21" s="357"/>
      <c r="X21" s="357"/>
      <c r="Y21" s="357"/>
      <c r="Z21" s="357"/>
      <c r="AA21" s="357"/>
      <c r="AB21" s="357"/>
      <c r="AC21" s="357"/>
      <c r="AD21" s="357"/>
      <c r="AE21" s="357"/>
      <c r="AF21" s="357"/>
      <c r="AG21" s="357"/>
      <c r="AH21" s="357"/>
      <c r="AI21" s="357"/>
      <c r="AJ21" s="357"/>
      <c r="AK21" s="357"/>
      <c r="AL21" s="357"/>
      <c r="AM21" s="357"/>
      <c r="AN21" s="357"/>
      <c r="AO21" s="357"/>
      <c r="AP21" s="357"/>
      <c r="AQ21" s="357"/>
      <c r="AR21" s="357"/>
      <c r="AS21" s="357"/>
      <c r="AT21" s="357"/>
      <c r="AU21" s="357"/>
      <c r="AV21" s="357"/>
      <c r="AW21" s="357"/>
      <c r="AX21" s="357"/>
      <c r="AY21" s="357"/>
      <c r="AZ21" s="357"/>
      <c r="BA21" s="357"/>
      <c r="BB21" s="357"/>
      <c r="BC21" s="357"/>
      <c r="BD21" s="357"/>
      <c r="BE21" s="357"/>
      <c r="BF21" s="357"/>
      <c r="BG21" s="357"/>
      <c r="BH21" s="357"/>
      <c r="BI21" s="357"/>
      <c r="BJ21" s="357"/>
      <c r="BK21" s="357"/>
      <c r="BL21" s="357"/>
      <c r="BM21" s="357"/>
      <c r="BN21" s="357"/>
      <c r="BO21" s="357"/>
      <c r="BP21" s="357"/>
      <c r="BQ21" s="357"/>
      <c r="BR21" s="357"/>
      <c r="BS21" s="357"/>
      <c r="BT21" s="357"/>
      <c r="BU21" s="357"/>
      <c r="BV21" s="357"/>
      <c r="BW21" s="357" t="s">
        <v>620</v>
      </c>
    </row>
    <row r="22" spans="1:75" x14ac:dyDescent="0.25">
      <c r="A22" s="545" t="s">
        <v>621</v>
      </c>
      <c r="B22" s="545"/>
      <c r="C22" s="545"/>
      <c r="D22" s="545"/>
      <c r="E22" s="545"/>
      <c r="F22" s="545"/>
      <c r="G22" s="545"/>
      <c r="H22" s="545"/>
      <c r="I22" s="356"/>
      <c r="J22" s="356"/>
      <c r="K22" s="356"/>
      <c r="L22" s="356"/>
      <c r="M22" s="357"/>
      <c r="N22" s="357"/>
      <c r="O22" s="357"/>
      <c r="P22" s="357"/>
      <c r="Q22" s="357"/>
      <c r="R22" s="357"/>
      <c r="S22" s="357"/>
      <c r="T22" s="357"/>
      <c r="U22" s="357"/>
      <c r="V22" s="357"/>
      <c r="W22" s="357"/>
      <c r="X22" s="357"/>
      <c r="Y22" s="357"/>
      <c r="Z22" s="357"/>
      <c r="AA22" s="357"/>
      <c r="AB22" s="357"/>
      <c r="AC22" s="357"/>
      <c r="AD22" s="357"/>
      <c r="AE22" s="357"/>
      <c r="AF22" s="357"/>
      <c r="AG22" s="357"/>
      <c r="AH22" s="357"/>
      <c r="AI22" s="357"/>
      <c r="AJ22" s="357"/>
      <c r="AK22" s="357"/>
      <c r="AL22" s="357"/>
      <c r="AM22" s="357"/>
      <c r="AN22" s="357"/>
      <c r="AO22" s="357"/>
      <c r="AP22" s="357"/>
      <c r="AQ22" s="357"/>
      <c r="AR22" s="357"/>
      <c r="AS22" s="357"/>
      <c r="AT22" s="357"/>
      <c r="AU22" s="357"/>
      <c r="AV22" s="357"/>
      <c r="AW22" s="357"/>
      <c r="AX22" s="357"/>
      <c r="AY22" s="357"/>
      <c r="AZ22" s="357"/>
      <c r="BA22" s="357"/>
      <c r="BB22" s="357"/>
      <c r="BC22" s="357"/>
      <c r="BD22" s="357"/>
      <c r="BE22" s="357"/>
      <c r="BF22" s="357"/>
      <c r="BG22" s="357"/>
      <c r="BH22" s="357"/>
      <c r="BI22" s="357"/>
      <c r="BJ22" s="357"/>
      <c r="BK22" s="357"/>
      <c r="BL22" s="357"/>
      <c r="BM22" s="357"/>
      <c r="BN22" s="357"/>
      <c r="BO22" s="357"/>
      <c r="BP22" s="357"/>
      <c r="BQ22" s="357"/>
      <c r="BR22" s="357"/>
      <c r="BS22" s="357"/>
      <c r="BT22" s="357"/>
      <c r="BU22" s="357"/>
      <c r="BV22" s="357"/>
      <c r="BW22" s="357"/>
    </row>
    <row r="23" spans="1:75" x14ac:dyDescent="0.25">
      <c r="A23" s="546" t="s">
        <v>599</v>
      </c>
      <c r="B23" s="546" t="s">
        <v>622</v>
      </c>
      <c r="C23" s="546"/>
      <c r="D23" s="546"/>
      <c r="E23" s="546"/>
      <c r="F23" s="546"/>
      <c r="G23" s="546"/>
      <c r="H23" s="546"/>
      <c r="I23" s="356"/>
      <c r="J23" s="356"/>
      <c r="K23" s="356"/>
      <c r="L23" s="356"/>
      <c r="M23" s="357"/>
      <c r="N23" s="357"/>
      <c r="O23" s="357"/>
      <c r="P23" s="357"/>
      <c r="Q23" s="357"/>
      <c r="R23" s="357"/>
      <c r="S23" s="357"/>
      <c r="T23" s="357"/>
      <c r="U23" s="357"/>
      <c r="V23" s="357"/>
      <c r="W23" s="357"/>
      <c r="X23" s="357"/>
      <c r="Y23" s="357"/>
      <c r="Z23" s="357"/>
      <c r="AA23" s="357"/>
      <c r="AB23" s="357"/>
      <c r="AC23" s="357"/>
      <c r="AD23" s="357"/>
      <c r="AE23" s="357"/>
      <c r="AF23" s="357"/>
      <c r="AG23" s="357"/>
      <c r="AH23" s="357"/>
      <c r="AI23" s="357"/>
      <c r="AJ23" s="357"/>
      <c r="AK23" s="357"/>
      <c r="AL23" s="357"/>
      <c r="AM23" s="357"/>
      <c r="AN23" s="357"/>
      <c r="AO23" s="357"/>
      <c r="AP23" s="357"/>
      <c r="AQ23" s="357"/>
      <c r="AR23" s="357"/>
      <c r="AS23" s="357"/>
      <c r="AT23" s="357"/>
      <c r="AU23" s="357"/>
      <c r="AV23" s="357"/>
      <c r="AW23" s="357"/>
      <c r="AX23" s="357"/>
      <c r="AY23" s="357"/>
      <c r="AZ23" s="357"/>
      <c r="BA23" s="357"/>
      <c r="BB23" s="357"/>
      <c r="BC23" s="357"/>
      <c r="BD23" s="357"/>
      <c r="BE23" s="357"/>
      <c r="BF23" s="357"/>
      <c r="BG23" s="357"/>
      <c r="BH23" s="357"/>
      <c r="BI23" s="357"/>
      <c r="BJ23" s="357"/>
      <c r="BK23" s="357"/>
      <c r="BL23" s="357"/>
      <c r="BM23" s="357"/>
      <c r="BN23" s="357"/>
      <c r="BO23" s="357"/>
      <c r="BP23" s="357"/>
      <c r="BQ23" s="357"/>
      <c r="BR23" s="357"/>
      <c r="BS23" s="357"/>
      <c r="BT23" s="357"/>
      <c r="BU23" s="357"/>
      <c r="BV23" s="357"/>
      <c r="BW23" s="357"/>
    </row>
    <row r="24" spans="1:75" ht="60" x14ac:dyDescent="0.25">
      <c r="A24" s="546"/>
      <c r="B24" s="80" t="s">
        <v>600</v>
      </c>
      <c r="C24" s="80" t="s">
        <v>601</v>
      </c>
      <c r="D24" s="80" t="s">
        <v>602</v>
      </c>
      <c r="E24" s="80" t="s">
        <v>603</v>
      </c>
      <c r="F24" s="80" t="s">
        <v>604</v>
      </c>
      <c r="G24" s="80" t="s">
        <v>605</v>
      </c>
      <c r="H24" s="80" t="s">
        <v>606</v>
      </c>
      <c r="I24" s="356"/>
      <c r="J24" s="356"/>
      <c r="K24" s="356"/>
      <c r="L24" s="356"/>
      <c r="M24" s="357"/>
      <c r="N24" s="357"/>
      <c r="O24" s="357"/>
      <c r="P24" s="264"/>
      <c r="Q24" s="357"/>
      <c r="R24" s="357"/>
      <c r="S24" s="357"/>
      <c r="T24" s="357"/>
      <c r="U24" s="357"/>
      <c r="V24" s="357"/>
      <c r="W24" s="357"/>
      <c r="X24" s="357"/>
      <c r="Y24" s="357"/>
      <c r="Z24" s="357"/>
      <c r="AA24" s="357"/>
      <c r="AB24" s="357"/>
      <c r="AC24" s="357"/>
      <c r="AD24" s="357"/>
      <c r="AE24" s="357"/>
      <c r="AF24" s="357"/>
      <c r="AG24" s="357"/>
      <c r="AH24" s="357"/>
      <c r="AI24" s="357"/>
      <c r="AJ24" s="357"/>
      <c r="AK24" s="357"/>
      <c r="AL24" s="357"/>
      <c r="AM24" s="357"/>
      <c r="AN24" s="357"/>
      <c r="AO24" s="357"/>
      <c r="AP24" s="357"/>
      <c r="AQ24" s="357"/>
      <c r="AR24" s="357"/>
      <c r="AS24" s="357"/>
      <c r="AT24" s="357"/>
      <c r="AU24" s="357"/>
      <c r="AV24" s="357"/>
      <c r="AW24" s="357"/>
      <c r="AX24" s="357"/>
      <c r="AY24" s="357"/>
      <c r="AZ24" s="357"/>
      <c r="BA24" s="357"/>
      <c r="BB24" s="357"/>
      <c r="BC24" s="357"/>
      <c r="BD24" s="357"/>
      <c r="BE24" s="357"/>
      <c r="BF24" s="357"/>
      <c r="BG24" s="357"/>
      <c r="BH24" s="357"/>
      <c r="BI24" s="357"/>
      <c r="BJ24" s="357"/>
      <c r="BK24" s="357"/>
      <c r="BL24" s="357"/>
      <c r="BM24" s="357"/>
      <c r="BN24" s="357"/>
      <c r="BO24" s="357"/>
      <c r="BP24" s="357"/>
      <c r="BQ24" s="357"/>
      <c r="BR24" s="357"/>
      <c r="BS24" s="357"/>
      <c r="BT24" s="357"/>
      <c r="BU24" s="357"/>
      <c r="BV24" s="357"/>
      <c r="BW24" s="357"/>
    </row>
    <row r="25" spans="1:75" x14ac:dyDescent="0.25">
      <c r="A25" s="141" t="s">
        <v>623</v>
      </c>
      <c r="B25" s="368">
        <v>245.8872238302861</v>
      </c>
      <c r="C25" s="368">
        <v>256.98324022346372</v>
      </c>
      <c r="D25" s="368">
        <v>279.92957746478874</v>
      </c>
      <c r="E25" s="368">
        <v>339.62264150943395</v>
      </c>
      <c r="F25" s="368">
        <v>408.60215053763437</v>
      </c>
      <c r="G25" s="368">
        <v>452.38095238095241</v>
      </c>
      <c r="H25" s="368">
        <v>509.57446808510639</v>
      </c>
      <c r="I25" s="356"/>
      <c r="J25" s="356"/>
      <c r="K25" s="356"/>
      <c r="L25" s="356"/>
      <c r="M25" s="357"/>
      <c r="N25" s="357"/>
      <c r="O25" s="357"/>
      <c r="P25" s="357"/>
      <c r="Q25" s="357"/>
      <c r="R25" s="357"/>
      <c r="S25" s="357"/>
      <c r="T25" s="357"/>
      <c r="U25" s="357"/>
      <c r="V25" s="357"/>
      <c r="W25" s="357"/>
      <c r="X25" s="357"/>
      <c r="Y25" s="357"/>
      <c r="Z25" s="357"/>
      <c r="AA25" s="357"/>
      <c r="AB25" s="357"/>
      <c r="AC25" s="357"/>
      <c r="AD25" s="357"/>
      <c r="AE25" s="357"/>
      <c r="AF25" s="357"/>
      <c r="AG25" s="357"/>
      <c r="AH25" s="357"/>
      <c r="AI25" s="357"/>
      <c r="AJ25" s="357"/>
      <c r="AK25" s="357"/>
      <c r="AL25" s="357"/>
      <c r="AM25" s="357"/>
      <c r="AN25" s="357"/>
      <c r="AO25" s="357"/>
      <c r="AP25" s="357"/>
      <c r="AQ25" s="357"/>
      <c r="AR25" s="357"/>
      <c r="AS25" s="357"/>
      <c r="AT25" s="357"/>
      <c r="AU25" s="357"/>
      <c r="AV25" s="357"/>
      <c r="AW25" s="357"/>
      <c r="AX25" s="357"/>
      <c r="AY25" s="357"/>
      <c r="AZ25" s="357"/>
      <c r="BA25" s="357"/>
      <c r="BB25" s="357"/>
      <c r="BC25" s="357"/>
      <c r="BD25" s="357"/>
      <c r="BE25" s="357"/>
      <c r="BF25" s="357"/>
      <c r="BG25" s="357"/>
      <c r="BH25" s="357"/>
      <c r="BI25" s="357"/>
      <c r="BJ25" s="357"/>
      <c r="BK25" s="357"/>
      <c r="BL25" s="357"/>
      <c r="BM25" s="357"/>
      <c r="BN25" s="357"/>
      <c r="BO25" s="357"/>
      <c r="BP25" s="357"/>
      <c r="BQ25" s="357"/>
      <c r="BR25" s="357"/>
      <c r="BS25" s="357"/>
      <c r="BT25" s="357"/>
      <c r="BU25" s="357"/>
      <c r="BV25" s="357"/>
      <c r="BW25" s="357"/>
    </row>
    <row r="26" spans="1:75" ht="30" x14ac:dyDescent="0.25">
      <c r="A26" s="141" t="s">
        <v>624</v>
      </c>
      <c r="B26" s="368">
        <v>122.94361191514305</v>
      </c>
      <c r="C26" s="368">
        <v>128.49162011173186</v>
      </c>
      <c r="D26" s="368">
        <v>139.96478873239437</v>
      </c>
      <c r="E26" s="368">
        <v>169.81132075471697</v>
      </c>
      <c r="F26" s="368">
        <v>204.30107526881719</v>
      </c>
      <c r="G26" s="368">
        <v>226.1904761904762</v>
      </c>
      <c r="H26" s="368">
        <v>254.78723404255319</v>
      </c>
      <c r="I26" s="356"/>
      <c r="J26" s="356"/>
      <c r="K26" s="356"/>
      <c r="L26" s="356"/>
      <c r="M26" s="357"/>
      <c r="N26" s="357"/>
      <c r="O26" s="357"/>
      <c r="P26" s="357"/>
      <c r="Q26" s="357"/>
      <c r="R26" s="357"/>
      <c r="S26" s="357"/>
      <c r="T26" s="357"/>
      <c r="U26" s="357"/>
      <c r="V26" s="357"/>
      <c r="W26" s="357"/>
      <c r="X26" s="357"/>
      <c r="Y26" s="357"/>
      <c r="Z26" s="357"/>
      <c r="AA26" s="357"/>
      <c r="AB26" s="357"/>
      <c r="AC26" s="357"/>
      <c r="AD26" s="357"/>
      <c r="AE26" s="357"/>
      <c r="AF26" s="357"/>
      <c r="AG26" s="357"/>
      <c r="AH26" s="357"/>
      <c r="AI26" s="357"/>
      <c r="AJ26" s="357"/>
      <c r="AK26" s="357"/>
      <c r="AL26" s="357"/>
      <c r="AM26" s="357"/>
      <c r="AN26" s="357"/>
      <c r="AO26" s="357"/>
      <c r="AP26" s="357"/>
      <c r="AQ26" s="357"/>
      <c r="AR26" s="357"/>
      <c r="AS26" s="357"/>
      <c r="AT26" s="357"/>
      <c r="AU26" s="357"/>
      <c r="AV26" s="357"/>
      <c r="AW26" s="357"/>
      <c r="AX26" s="357"/>
      <c r="AY26" s="357"/>
      <c r="AZ26" s="357"/>
      <c r="BA26" s="357"/>
      <c r="BB26" s="357"/>
      <c r="BC26" s="357"/>
      <c r="BD26" s="357"/>
      <c r="BE26" s="357"/>
      <c r="BF26" s="357"/>
      <c r="BG26" s="357"/>
      <c r="BH26" s="357"/>
      <c r="BI26" s="357"/>
      <c r="BJ26" s="357"/>
      <c r="BK26" s="357"/>
      <c r="BL26" s="357"/>
      <c r="BM26" s="357"/>
      <c r="BN26" s="357"/>
      <c r="BO26" s="357"/>
      <c r="BP26" s="357"/>
      <c r="BQ26" s="357"/>
      <c r="BR26" s="357"/>
      <c r="BS26" s="357"/>
      <c r="BT26" s="357"/>
      <c r="BU26" s="357"/>
      <c r="BV26" s="357"/>
      <c r="BW26" s="357"/>
    </row>
    <row r="27" spans="1:75" ht="30" x14ac:dyDescent="0.25">
      <c r="A27" s="141" t="s">
        <v>625</v>
      </c>
      <c r="B27" s="368">
        <v>15.753352507969074</v>
      </c>
      <c r="C27" s="368">
        <v>14.909217877094973</v>
      </c>
      <c r="D27" s="368">
        <v>16.37323943661972</v>
      </c>
      <c r="E27" s="368">
        <v>21.069182389937108</v>
      </c>
      <c r="F27" s="368">
        <v>27.419354838709676</v>
      </c>
      <c r="G27" s="368">
        <v>35.019841269841265</v>
      </c>
      <c r="H27" s="368">
        <v>81.941489361702125</v>
      </c>
      <c r="I27" s="356"/>
      <c r="J27" s="356"/>
      <c r="K27" s="356"/>
      <c r="L27" s="356"/>
      <c r="M27" s="357"/>
      <c r="N27" s="357"/>
      <c r="O27" s="357"/>
      <c r="P27" s="357"/>
      <c r="Q27" s="357"/>
      <c r="R27" s="357"/>
      <c r="S27" s="357"/>
      <c r="T27" s="357"/>
      <c r="U27" s="357"/>
      <c r="V27" s="357"/>
      <c r="W27" s="357"/>
      <c r="X27" s="357"/>
      <c r="Y27" s="357"/>
      <c r="Z27" s="357"/>
      <c r="AA27" s="357"/>
      <c r="AB27" s="357"/>
      <c r="AC27" s="357"/>
      <c r="AD27" s="357"/>
      <c r="AE27" s="357"/>
      <c r="AF27" s="357"/>
      <c r="AG27" s="357"/>
      <c r="AH27" s="357"/>
      <c r="AI27" s="357"/>
      <c r="AJ27" s="357"/>
      <c r="AK27" s="357"/>
      <c r="AL27" s="357"/>
      <c r="AM27" s="357"/>
      <c r="AN27" s="357"/>
      <c r="AO27" s="357"/>
      <c r="AP27" s="357"/>
      <c r="AQ27" s="357"/>
      <c r="AR27" s="357"/>
      <c r="AS27" s="357"/>
      <c r="AT27" s="357"/>
      <c r="AU27" s="357"/>
      <c r="AV27" s="357"/>
      <c r="AW27" s="357"/>
      <c r="AX27" s="357"/>
      <c r="AY27" s="357"/>
      <c r="AZ27" s="357"/>
      <c r="BA27" s="357"/>
      <c r="BB27" s="357"/>
      <c r="BC27" s="357"/>
      <c r="BD27" s="357"/>
      <c r="BE27" s="357"/>
      <c r="BF27" s="357"/>
      <c r="BG27" s="357"/>
      <c r="BH27" s="357"/>
      <c r="BI27" s="357"/>
      <c r="BJ27" s="357"/>
      <c r="BK27" s="357"/>
      <c r="BL27" s="357"/>
      <c r="BM27" s="357"/>
      <c r="BN27" s="357"/>
      <c r="BO27" s="357"/>
      <c r="BP27" s="357"/>
      <c r="BQ27" s="357"/>
      <c r="BR27" s="357"/>
      <c r="BS27" s="357"/>
      <c r="BT27" s="357"/>
      <c r="BU27" s="357"/>
      <c r="BV27" s="357"/>
      <c r="BW27" s="357"/>
    </row>
    <row r="28" spans="1:75" ht="30" x14ac:dyDescent="0.25">
      <c r="A28" s="141" t="s">
        <v>626</v>
      </c>
      <c r="B28" s="368">
        <v>12.387791741472176</v>
      </c>
      <c r="C28" s="368">
        <v>11.592178770949722</v>
      </c>
      <c r="D28" s="368">
        <v>12.67605633802817</v>
      </c>
      <c r="E28" s="368">
        <v>16.037735849056602</v>
      </c>
      <c r="F28" s="368">
        <v>19.892473118279568</v>
      </c>
      <c r="G28" s="368">
        <v>23.015873015873012</v>
      </c>
      <c r="H28" s="368">
        <v>26.914893617021278</v>
      </c>
      <c r="I28" s="356"/>
      <c r="J28" s="356"/>
      <c r="K28" s="356"/>
      <c r="L28" s="356"/>
      <c r="M28" s="357"/>
      <c r="N28" s="357"/>
      <c r="O28" s="357"/>
      <c r="P28" s="357"/>
      <c r="Q28" s="357"/>
      <c r="R28" s="357"/>
      <c r="S28" s="357"/>
      <c r="T28" s="357"/>
      <c r="U28" s="357"/>
      <c r="V28" s="357"/>
      <c r="W28" s="357"/>
      <c r="X28" s="357"/>
      <c r="Y28" s="357"/>
      <c r="Z28" s="357"/>
      <c r="AA28" s="357"/>
      <c r="AB28" s="357"/>
      <c r="AC28" s="357"/>
      <c r="AD28" s="357"/>
      <c r="AE28" s="357"/>
      <c r="AF28" s="357"/>
      <c r="AG28" s="357"/>
      <c r="AH28" s="357"/>
      <c r="AI28" s="357"/>
      <c r="AJ28" s="357"/>
      <c r="AK28" s="357"/>
      <c r="AL28" s="357"/>
      <c r="AM28" s="357"/>
      <c r="AN28" s="357"/>
      <c r="AO28" s="357"/>
      <c r="AP28" s="357"/>
      <c r="AQ28" s="357"/>
      <c r="AR28" s="357"/>
      <c r="AS28" s="357"/>
      <c r="AT28" s="357"/>
      <c r="AU28" s="357"/>
      <c r="AV28" s="357"/>
      <c r="AW28" s="357"/>
      <c r="AX28" s="357"/>
      <c r="AY28" s="357"/>
      <c r="AZ28" s="357"/>
      <c r="BA28" s="357"/>
      <c r="BB28" s="357"/>
      <c r="BC28" s="357"/>
      <c r="BD28" s="357"/>
      <c r="BE28" s="357"/>
      <c r="BF28" s="357"/>
      <c r="BG28" s="357"/>
      <c r="BH28" s="357"/>
      <c r="BI28" s="357"/>
      <c r="BJ28" s="357"/>
      <c r="BK28" s="357"/>
      <c r="BL28" s="357"/>
      <c r="BM28" s="357"/>
      <c r="BN28" s="357"/>
      <c r="BO28" s="357"/>
      <c r="BP28" s="357"/>
      <c r="BQ28" s="357"/>
      <c r="BR28" s="357"/>
      <c r="BS28" s="357"/>
      <c r="BT28" s="357"/>
      <c r="BU28" s="357"/>
      <c r="BV28" s="357"/>
      <c r="BW28" s="357"/>
    </row>
    <row r="29" spans="1:75" ht="30" x14ac:dyDescent="0.25">
      <c r="A29" s="141" t="s">
        <v>616</v>
      </c>
      <c r="B29" s="368">
        <v>6.193895870736088</v>
      </c>
      <c r="C29" s="368">
        <v>5.7960893854748612</v>
      </c>
      <c r="D29" s="368">
        <v>6.3380281690140849</v>
      </c>
      <c r="E29" s="368">
        <v>8.0188679245283012</v>
      </c>
      <c r="F29" s="368">
        <v>9.9462365591397841</v>
      </c>
      <c r="G29" s="368">
        <v>11.507936507936506</v>
      </c>
      <c r="H29" s="368">
        <v>13.457446808510639</v>
      </c>
      <c r="I29" s="356"/>
      <c r="J29" s="356"/>
      <c r="K29" s="356"/>
      <c r="L29" s="356"/>
      <c r="M29" s="357"/>
      <c r="N29" s="357"/>
      <c r="O29" s="357"/>
      <c r="P29" s="357"/>
      <c r="Q29" s="357"/>
      <c r="R29" s="357"/>
      <c r="S29" s="357"/>
      <c r="T29" s="357"/>
      <c r="U29" s="357"/>
      <c r="V29" s="357"/>
      <c r="W29" s="357"/>
      <c r="X29" s="357"/>
      <c r="Y29" s="357"/>
      <c r="Z29" s="357"/>
      <c r="AA29" s="357"/>
      <c r="AB29" s="357"/>
      <c r="AC29" s="357"/>
      <c r="AD29" s="357"/>
      <c r="AE29" s="357"/>
      <c r="AF29" s="357"/>
      <c r="AG29" s="357"/>
      <c r="AH29" s="357"/>
      <c r="AI29" s="357"/>
      <c r="AJ29" s="357"/>
      <c r="AK29" s="357"/>
      <c r="AL29" s="357"/>
      <c r="AM29" s="357"/>
      <c r="AN29" s="357"/>
      <c r="AO29" s="357"/>
      <c r="AP29" s="357"/>
      <c r="AQ29" s="357"/>
      <c r="AR29" s="357"/>
      <c r="AS29" s="357"/>
      <c r="AT29" s="357"/>
      <c r="AU29" s="357"/>
      <c r="AV29" s="357"/>
      <c r="AW29" s="357"/>
      <c r="AX29" s="357"/>
      <c r="AY29" s="357"/>
      <c r="AZ29" s="357"/>
      <c r="BA29" s="357"/>
      <c r="BB29" s="357"/>
      <c r="BC29" s="357"/>
      <c r="BD29" s="357"/>
      <c r="BE29" s="357"/>
      <c r="BF29" s="357"/>
      <c r="BG29" s="357"/>
      <c r="BH29" s="357"/>
      <c r="BI29" s="357"/>
      <c r="BJ29" s="357"/>
      <c r="BK29" s="357"/>
      <c r="BL29" s="357"/>
      <c r="BM29" s="357"/>
      <c r="BN29" s="357"/>
      <c r="BO29" s="357"/>
      <c r="BP29" s="357"/>
      <c r="BQ29" s="357"/>
      <c r="BR29" s="357"/>
      <c r="BS29" s="357"/>
      <c r="BT29" s="357"/>
      <c r="BU29" s="357"/>
      <c r="BV29" s="357"/>
      <c r="BW29" s="357"/>
    </row>
    <row r="30" spans="1:75" ht="30" x14ac:dyDescent="0.25">
      <c r="A30" s="141" t="s">
        <v>617</v>
      </c>
      <c r="B30" s="368">
        <v>3.096947935368044</v>
      </c>
      <c r="C30" s="368">
        <v>2.8980446927374306</v>
      </c>
      <c r="D30" s="368">
        <v>3.1690140845070425</v>
      </c>
      <c r="E30" s="368">
        <v>4.0094339622641506</v>
      </c>
      <c r="F30" s="368">
        <v>4.9731182795698921</v>
      </c>
      <c r="G30" s="368">
        <v>5.7539682539682531</v>
      </c>
      <c r="H30" s="368">
        <v>6.7287234042553195</v>
      </c>
      <c r="I30" s="356"/>
      <c r="J30" s="356"/>
      <c r="K30" s="356"/>
      <c r="L30" s="356"/>
      <c r="M30" s="357"/>
      <c r="N30" s="357"/>
      <c r="O30" s="357"/>
      <c r="P30" s="357"/>
      <c r="Q30" s="357"/>
      <c r="R30" s="357"/>
      <c r="S30" s="357"/>
      <c r="T30" s="357"/>
      <c r="U30" s="357"/>
      <c r="V30" s="357"/>
      <c r="W30" s="357"/>
      <c r="X30" s="357"/>
      <c r="Y30" s="357"/>
      <c r="Z30" s="357"/>
      <c r="AA30" s="357"/>
      <c r="AB30" s="357"/>
      <c r="AC30" s="357"/>
      <c r="AD30" s="357"/>
      <c r="AE30" s="357"/>
      <c r="AF30" s="357"/>
      <c r="AG30" s="357"/>
      <c r="AH30" s="357"/>
      <c r="AI30" s="357"/>
      <c r="AJ30" s="357"/>
      <c r="AK30" s="357"/>
      <c r="AL30" s="357"/>
      <c r="AM30" s="357"/>
      <c r="AN30" s="357"/>
      <c r="AO30" s="357"/>
      <c r="AP30" s="357"/>
      <c r="AQ30" s="357"/>
      <c r="AR30" s="357"/>
      <c r="AS30" s="357"/>
      <c r="AT30" s="357"/>
      <c r="AU30" s="357"/>
      <c r="AV30" s="357"/>
      <c r="AW30" s="357"/>
      <c r="AX30" s="357"/>
      <c r="AY30" s="357"/>
      <c r="AZ30" s="357"/>
      <c r="BA30" s="357"/>
      <c r="BB30" s="357"/>
      <c r="BC30" s="357"/>
      <c r="BD30" s="357"/>
      <c r="BE30" s="357"/>
      <c r="BF30" s="357"/>
      <c r="BG30" s="357"/>
      <c r="BH30" s="357"/>
      <c r="BI30" s="357"/>
      <c r="BJ30" s="357"/>
      <c r="BK30" s="357"/>
      <c r="BL30" s="357"/>
      <c r="BM30" s="357"/>
      <c r="BN30" s="357"/>
      <c r="BO30" s="357"/>
      <c r="BP30" s="357"/>
      <c r="BQ30" s="357"/>
      <c r="BR30" s="357"/>
      <c r="BS30" s="357"/>
      <c r="BT30" s="357"/>
      <c r="BU30" s="357"/>
      <c r="BV30" s="357"/>
      <c r="BW30" s="357"/>
    </row>
    <row r="31" spans="1:75" ht="30" x14ac:dyDescent="0.25">
      <c r="A31" s="141" t="s">
        <v>618</v>
      </c>
      <c r="B31" s="368">
        <v>1.2387791741472176</v>
      </c>
      <c r="C31" s="368">
        <v>1.1592178770949724</v>
      </c>
      <c r="D31" s="368">
        <v>1.267605633802817</v>
      </c>
      <c r="E31" s="368">
        <v>1.6037735849056602</v>
      </c>
      <c r="F31" s="368">
        <v>1.989247311827957</v>
      </c>
      <c r="G31" s="368">
        <v>2.3015873015873014</v>
      </c>
      <c r="H31" s="368">
        <v>2.691489361702128</v>
      </c>
      <c r="I31" s="356"/>
      <c r="J31" s="356"/>
      <c r="K31" s="356"/>
      <c r="L31" s="356"/>
      <c r="M31" s="357"/>
      <c r="N31" s="357"/>
      <c r="O31" s="357"/>
      <c r="P31" s="357"/>
      <c r="Q31" s="357"/>
      <c r="R31" s="357"/>
      <c r="S31" s="357"/>
      <c r="T31" s="357"/>
      <c r="U31" s="357"/>
      <c r="V31" s="357"/>
      <c r="W31" s="357"/>
      <c r="X31" s="357"/>
      <c r="Y31" s="357"/>
      <c r="Z31" s="357"/>
      <c r="AA31" s="357"/>
      <c r="AB31" s="357"/>
      <c r="AC31" s="357"/>
      <c r="AD31" s="357"/>
      <c r="AE31" s="357"/>
      <c r="AF31" s="357"/>
      <c r="AG31" s="357"/>
      <c r="AH31" s="357"/>
      <c r="AI31" s="357"/>
      <c r="AJ31" s="357"/>
      <c r="AK31" s="357"/>
      <c r="AL31" s="357"/>
      <c r="AM31" s="357"/>
      <c r="AN31" s="357"/>
      <c r="AO31" s="357"/>
      <c r="AP31" s="357"/>
      <c r="AQ31" s="357"/>
      <c r="AR31" s="357"/>
      <c r="AS31" s="357"/>
      <c r="AT31" s="357"/>
      <c r="AU31" s="357"/>
      <c r="AV31" s="357"/>
      <c r="AW31" s="357"/>
      <c r="AX31" s="357"/>
      <c r="AY31" s="357"/>
      <c r="AZ31" s="357"/>
      <c r="BA31" s="357"/>
      <c r="BB31" s="357"/>
      <c r="BC31" s="357"/>
      <c r="BD31" s="357"/>
      <c r="BE31" s="357"/>
      <c r="BF31" s="357"/>
      <c r="BG31" s="357"/>
      <c r="BH31" s="357"/>
      <c r="BI31" s="357"/>
      <c r="BJ31" s="357"/>
      <c r="BK31" s="357"/>
      <c r="BL31" s="357"/>
      <c r="BM31" s="357"/>
      <c r="BN31" s="357"/>
      <c r="BO31" s="357"/>
      <c r="BP31" s="357"/>
      <c r="BQ31" s="357"/>
      <c r="BR31" s="357"/>
      <c r="BS31" s="357"/>
      <c r="BT31" s="357"/>
      <c r="BU31" s="357"/>
      <c r="BV31" s="357"/>
      <c r="BW31" s="357"/>
    </row>
    <row r="32" spans="1:75" x14ac:dyDescent="0.25">
      <c r="A32" s="346"/>
      <c r="B32" s="81"/>
      <c r="C32" s="81"/>
      <c r="D32" s="81"/>
      <c r="E32" s="81"/>
      <c r="F32" s="81"/>
      <c r="G32" s="356"/>
      <c r="H32" s="356"/>
      <c r="I32" s="356"/>
      <c r="J32" s="356"/>
      <c r="K32" s="356"/>
      <c r="L32" s="356"/>
      <c r="M32" s="357"/>
      <c r="N32" s="357"/>
      <c r="O32" s="357"/>
      <c r="P32" s="357"/>
      <c r="Q32" s="357"/>
      <c r="R32" s="357"/>
      <c r="S32" s="357"/>
      <c r="T32" s="357"/>
      <c r="U32" s="357"/>
      <c r="V32" s="357"/>
      <c r="W32" s="357"/>
      <c r="X32" s="357"/>
      <c r="Y32" s="357"/>
      <c r="Z32" s="357"/>
      <c r="AA32" s="357"/>
      <c r="AB32" s="357"/>
      <c r="AC32" s="357"/>
      <c r="AD32" s="357"/>
      <c r="AE32" s="357"/>
      <c r="AF32" s="357"/>
      <c r="AG32" s="357"/>
      <c r="AH32" s="357"/>
      <c r="AI32" s="357"/>
      <c r="AJ32" s="357"/>
      <c r="AK32" s="357"/>
      <c r="AL32" s="357"/>
      <c r="AM32" s="357"/>
      <c r="AN32" s="357"/>
      <c r="AO32" s="357"/>
      <c r="AP32" s="357"/>
      <c r="AQ32" s="357"/>
      <c r="AR32" s="357"/>
      <c r="AS32" s="357"/>
      <c r="AT32" s="357"/>
      <c r="AU32" s="357"/>
      <c r="AV32" s="357"/>
      <c r="AW32" s="357"/>
      <c r="AX32" s="357"/>
      <c r="AY32" s="357"/>
      <c r="AZ32" s="357"/>
      <c r="BA32" s="357"/>
      <c r="BB32" s="357"/>
      <c r="BC32" s="357"/>
      <c r="BD32" s="357"/>
      <c r="BE32" s="357"/>
      <c r="BF32" s="357"/>
      <c r="BG32" s="357"/>
      <c r="BH32" s="357"/>
      <c r="BI32" s="357"/>
      <c r="BJ32" s="357"/>
      <c r="BK32" s="357"/>
      <c r="BL32" s="357"/>
      <c r="BM32" s="357"/>
      <c r="BN32" s="357"/>
      <c r="BO32" s="357"/>
      <c r="BP32" s="357"/>
      <c r="BQ32" s="357"/>
      <c r="BR32" s="357"/>
      <c r="BS32" s="357"/>
      <c r="BT32" s="357"/>
      <c r="BU32" s="357"/>
      <c r="BV32" s="357"/>
      <c r="BW32" s="357"/>
    </row>
    <row r="33" spans="1:11" x14ac:dyDescent="0.25">
      <c r="A33" s="544"/>
      <c r="B33" s="544"/>
      <c r="C33" s="544"/>
      <c r="D33" s="81"/>
      <c r="E33" s="547" t="s">
        <v>627</v>
      </c>
      <c r="F33" s="548"/>
      <c r="G33" s="548"/>
      <c r="H33" s="425"/>
      <c r="I33" s="425"/>
      <c r="J33" s="425"/>
      <c r="K33" s="356"/>
    </row>
    <row r="34" spans="1:11" x14ac:dyDescent="0.25">
      <c r="A34" s="82"/>
      <c r="B34" s="546"/>
      <c r="C34" s="546"/>
      <c r="D34" s="81"/>
      <c r="E34" s="20"/>
      <c r="F34" s="20"/>
      <c r="G34" s="18"/>
      <c r="H34" s="18"/>
      <c r="I34" s="18"/>
      <c r="J34" s="18"/>
      <c r="K34" s="356"/>
    </row>
    <row r="35" spans="1:11" x14ac:dyDescent="0.25">
      <c r="A35" s="331"/>
      <c r="B35" s="543"/>
      <c r="C35" s="543"/>
      <c r="D35" s="81"/>
      <c r="E35" s="20"/>
      <c r="F35" s="20"/>
      <c r="G35" s="18"/>
      <c r="H35" s="18"/>
      <c r="I35" s="18"/>
      <c r="J35" s="18"/>
      <c r="K35" s="356"/>
    </row>
    <row r="36" spans="1:11" ht="47.25" x14ac:dyDescent="0.25">
      <c r="A36" s="332"/>
      <c r="B36" s="543"/>
      <c r="C36" s="543"/>
      <c r="D36" s="375"/>
      <c r="E36" s="100" t="s">
        <v>628</v>
      </c>
      <c r="F36" s="100" t="s">
        <v>629</v>
      </c>
      <c r="G36" s="100" t="s">
        <v>630</v>
      </c>
      <c r="H36" s="100" t="s">
        <v>631</v>
      </c>
      <c r="I36" s="330" t="s">
        <v>632</v>
      </c>
      <c r="J36" s="18"/>
      <c r="K36" s="356"/>
    </row>
    <row r="37" spans="1:11" ht="15.75" x14ac:dyDescent="0.25">
      <c r="A37" s="15"/>
      <c r="B37" s="543"/>
      <c r="C37" s="543"/>
      <c r="D37" s="375"/>
      <c r="E37" s="243">
        <v>1.2E-2</v>
      </c>
      <c r="F37" s="244">
        <v>7.44</v>
      </c>
      <c r="G37" s="244">
        <v>0.9</v>
      </c>
      <c r="H37" s="356">
        <f>1.48*0.001</f>
        <v>1.48E-3</v>
      </c>
      <c r="I37" s="122">
        <f>2*G37*E37*H37</f>
        <v>3.1968000000000003E-5</v>
      </c>
      <c r="J37" s="18"/>
      <c r="K37" s="356"/>
    </row>
    <row r="41" spans="1:11" x14ac:dyDescent="0.25">
      <c r="A41" s="357"/>
      <c r="B41" s="357"/>
      <c r="C41" s="357"/>
      <c r="D41" s="357"/>
      <c r="E41" s="333" t="s">
        <v>633</v>
      </c>
      <c r="F41" s="334"/>
      <c r="G41" s="334"/>
      <c r="H41" s="334"/>
      <c r="I41" s="334"/>
      <c r="J41" s="334"/>
      <c r="K41" s="335"/>
    </row>
    <row r="42" spans="1:11" x14ac:dyDescent="0.25">
      <c r="A42" s="357"/>
      <c r="B42" s="357"/>
      <c r="C42" s="357"/>
      <c r="D42" s="357"/>
      <c r="E42" s="336" t="s">
        <v>288</v>
      </c>
      <c r="F42" s="356" t="s">
        <v>562</v>
      </c>
      <c r="G42" s="356" t="s">
        <v>634</v>
      </c>
      <c r="H42" s="356" t="s">
        <v>635</v>
      </c>
      <c r="I42" s="356" t="s">
        <v>636</v>
      </c>
      <c r="J42" s="356" t="s">
        <v>637</v>
      </c>
      <c r="K42" s="337" t="s">
        <v>599</v>
      </c>
    </row>
    <row r="43" spans="1:11" x14ac:dyDescent="0.25">
      <c r="A43" s="357"/>
      <c r="B43" s="357"/>
      <c r="C43" s="357"/>
      <c r="D43" s="357"/>
      <c r="E43" s="340" t="s">
        <v>551</v>
      </c>
      <c r="F43" s="357" t="s">
        <v>304</v>
      </c>
      <c r="G43" s="356">
        <f t="shared" ref="G43:G57" si="106">G4</f>
        <v>137</v>
      </c>
      <c r="H43" s="356">
        <f t="shared" ref="H43:H57" si="107">H4</f>
        <v>365</v>
      </c>
      <c r="I43" s="356">
        <f t="shared" ref="I43:I57" si="108">I4</f>
        <v>1</v>
      </c>
      <c r="J43" s="338">
        <v>7.9747696649272212E-5</v>
      </c>
      <c r="K43" s="337" t="str">
        <f t="shared" ref="K43:K57" si="109">L4</f>
        <v>Inside of two hands (palms, fingers)</v>
      </c>
    </row>
    <row r="44" spans="1:11" x14ac:dyDescent="0.25">
      <c r="A44" s="357"/>
      <c r="B44" s="357"/>
      <c r="C44" s="357"/>
      <c r="D44" s="357"/>
      <c r="E44" s="340"/>
      <c r="F44" s="357" t="s">
        <v>514</v>
      </c>
      <c r="G44" s="356">
        <f t="shared" si="106"/>
        <v>88</v>
      </c>
      <c r="H44" s="356">
        <f t="shared" si="107"/>
        <v>365</v>
      </c>
      <c r="I44" s="356">
        <f t="shared" si="108"/>
        <v>1</v>
      </c>
      <c r="J44" s="338">
        <v>9.9503210978249274E-5</v>
      </c>
      <c r="K44" s="337" t="str">
        <f t="shared" si="109"/>
        <v>Inside of two hands (palms, fingers)</v>
      </c>
    </row>
    <row r="45" spans="1:11" x14ac:dyDescent="0.25">
      <c r="A45" s="357"/>
      <c r="B45" s="357"/>
      <c r="C45" s="357"/>
      <c r="D45" s="357"/>
      <c r="E45" s="340"/>
      <c r="F45" s="357" t="s">
        <v>58</v>
      </c>
      <c r="G45" s="356">
        <f t="shared" si="106"/>
        <v>24</v>
      </c>
      <c r="H45" s="356">
        <f t="shared" si="107"/>
        <v>365</v>
      </c>
      <c r="I45" s="356">
        <f t="shared" si="108"/>
        <v>1</v>
      </c>
      <c r="J45" s="338">
        <v>1.9053414299874784E-4</v>
      </c>
      <c r="K45" s="337" t="str">
        <f t="shared" si="109"/>
        <v>Inside of two hands (palms, fingers)</v>
      </c>
    </row>
    <row r="46" spans="1:11" x14ac:dyDescent="0.25">
      <c r="A46" s="357"/>
      <c r="B46" s="357"/>
      <c r="C46" s="357"/>
      <c r="D46" s="357"/>
      <c r="E46" s="340" t="s">
        <v>552</v>
      </c>
      <c r="F46" s="357" t="s">
        <v>304</v>
      </c>
      <c r="G46" s="356">
        <f t="shared" si="106"/>
        <v>240</v>
      </c>
      <c r="H46" s="356">
        <f t="shared" si="107"/>
        <v>52</v>
      </c>
      <c r="I46" s="356">
        <f t="shared" si="108"/>
        <v>1</v>
      </c>
      <c r="J46" s="338">
        <v>6.0252186390426773E-5</v>
      </c>
      <c r="K46" s="337" t="str">
        <f t="shared" si="109"/>
        <v>Inside of two hands (palms, fingers)</v>
      </c>
    </row>
    <row r="47" spans="1:11" x14ac:dyDescent="0.25">
      <c r="A47" s="357"/>
      <c r="B47" s="357"/>
      <c r="C47" s="357"/>
      <c r="D47" s="357"/>
      <c r="E47" s="340"/>
      <c r="F47" s="357" t="s">
        <v>514</v>
      </c>
      <c r="G47" s="356">
        <f t="shared" si="106"/>
        <v>120</v>
      </c>
      <c r="H47" s="356">
        <f t="shared" si="107"/>
        <v>52</v>
      </c>
      <c r="I47" s="356">
        <f t="shared" si="108"/>
        <v>1</v>
      </c>
      <c r="J47" s="338">
        <v>8.5209459155973147E-5</v>
      </c>
      <c r="K47" s="337" t="str">
        <f t="shared" si="109"/>
        <v>Inside of two hands (palms, fingers)</v>
      </c>
    </row>
    <row r="48" spans="1:11" x14ac:dyDescent="0.25">
      <c r="A48" s="357"/>
      <c r="B48" s="357"/>
      <c r="C48" s="357"/>
      <c r="D48" s="357"/>
      <c r="E48" s="340"/>
      <c r="F48" s="357" t="s">
        <v>58</v>
      </c>
      <c r="G48" s="356">
        <f t="shared" si="106"/>
        <v>60</v>
      </c>
      <c r="H48" s="356">
        <f t="shared" si="107"/>
        <v>52</v>
      </c>
      <c r="I48" s="356">
        <f t="shared" si="108"/>
        <v>1</v>
      </c>
      <c r="J48" s="338">
        <v>1.2050437278085355E-4</v>
      </c>
      <c r="K48" s="337" t="str">
        <f t="shared" si="109"/>
        <v>Inside of two hands (palms, fingers)</v>
      </c>
    </row>
    <row r="49" spans="5:11" x14ac:dyDescent="0.25">
      <c r="E49" s="340" t="s">
        <v>553</v>
      </c>
      <c r="F49" s="357" t="s">
        <v>304</v>
      </c>
      <c r="G49" s="356">
        <f t="shared" si="106"/>
        <v>120</v>
      </c>
      <c r="H49" s="356">
        <f t="shared" si="107"/>
        <v>365</v>
      </c>
      <c r="I49" s="356">
        <f t="shared" si="108"/>
        <v>1</v>
      </c>
      <c r="J49" s="338">
        <v>8.5209459155973147E-5</v>
      </c>
      <c r="K49" s="337" t="str">
        <f t="shared" si="109"/>
        <v>Inside of one hand (palms, fingers)</v>
      </c>
    </row>
    <row r="50" spans="5:11" x14ac:dyDescent="0.25">
      <c r="E50" s="340"/>
      <c r="F50" s="357" t="s">
        <v>514</v>
      </c>
      <c r="G50" s="356">
        <f t="shared" si="106"/>
        <v>60</v>
      </c>
      <c r="H50" s="356">
        <f t="shared" si="107"/>
        <v>365</v>
      </c>
      <c r="I50" s="356">
        <f t="shared" si="108"/>
        <v>1</v>
      </c>
      <c r="J50" s="338">
        <v>1.2050437278085355E-4</v>
      </c>
      <c r="K50" s="337" t="str">
        <f t="shared" si="109"/>
        <v>Inside of one hand (palms, fingers)</v>
      </c>
    </row>
    <row r="51" spans="5:11" x14ac:dyDescent="0.25">
      <c r="E51" s="340"/>
      <c r="F51" s="357" t="s">
        <v>58</v>
      </c>
      <c r="G51" s="356">
        <f t="shared" si="106"/>
        <v>30</v>
      </c>
      <c r="H51" s="356">
        <f t="shared" si="107"/>
        <v>365</v>
      </c>
      <c r="I51" s="356">
        <f t="shared" si="108"/>
        <v>1</v>
      </c>
      <c r="J51" s="338">
        <v>1.7041891831194629E-4</v>
      </c>
      <c r="K51" s="337" t="str">
        <f t="shared" si="109"/>
        <v>Inside of one hand (palms, fingers)</v>
      </c>
    </row>
    <row r="52" spans="5:11" x14ac:dyDescent="0.25">
      <c r="E52" s="340" t="s">
        <v>289</v>
      </c>
      <c r="F52" s="357" t="s">
        <v>304</v>
      </c>
      <c r="G52" s="356">
        <f t="shared" si="106"/>
        <v>60</v>
      </c>
      <c r="H52" s="356">
        <f t="shared" si="107"/>
        <v>52</v>
      </c>
      <c r="I52" s="356">
        <f t="shared" si="108"/>
        <v>1</v>
      </c>
      <c r="J52" s="339">
        <v>1.2050437278085355E-4</v>
      </c>
      <c r="K52" s="337" t="str">
        <f t="shared" si="109"/>
        <v>10% of Hands (some fingers)</v>
      </c>
    </row>
    <row r="53" spans="5:11" x14ac:dyDescent="0.25">
      <c r="E53" s="340"/>
      <c r="F53" s="357" t="s">
        <v>514</v>
      </c>
      <c r="G53" s="356">
        <f t="shared" si="106"/>
        <v>30</v>
      </c>
      <c r="H53" s="356">
        <f t="shared" si="107"/>
        <v>52</v>
      </c>
      <c r="I53" s="356">
        <f t="shared" si="108"/>
        <v>1</v>
      </c>
      <c r="J53" s="339">
        <v>1.7041891831194629E-4</v>
      </c>
      <c r="K53" s="337" t="str">
        <f t="shared" si="109"/>
        <v>10% of Hands (some fingers)</v>
      </c>
    </row>
    <row r="54" spans="5:11" x14ac:dyDescent="0.25">
      <c r="E54" s="340"/>
      <c r="F54" s="357" t="s">
        <v>58</v>
      </c>
      <c r="G54" s="356">
        <f t="shared" si="106"/>
        <v>15</v>
      </c>
      <c r="H54" s="356">
        <f t="shared" si="107"/>
        <v>52</v>
      </c>
      <c r="I54" s="356">
        <f t="shared" si="108"/>
        <v>1</v>
      </c>
      <c r="J54" s="339">
        <v>2.4100874556170709E-4</v>
      </c>
      <c r="K54" s="337" t="str">
        <f t="shared" si="109"/>
        <v>10% of Hands (some fingers)</v>
      </c>
    </row>
    <row r="55" spans="5:11" x14ac:dyDescent="0.25">
      <c r="E55" s="340" t="s">
        <v>290</v>
      </c>
      <c r="F55" s="357" t="s">
        <v>304</v>
      </c>
      <c r="G55" s="356">
        <f t="shared" si="106"/>
        <v>120</v>
      </c>
      <c r="H55" s="356">
        <f t="shared" si="107"/>
        <v>2</v>
      </c>
      <c r="I55" s="356">
        <f t="shared" si="108"/>
        <v>1</v>
      </c>
      <c r="J55" s="339">
        <v>8.5209459155973147E-5</v>
      </c>
      <c r="K55" s="337" t="str">
        <f t="shared" si="109"/>
        <v>10% of Hands (some fingers)</v>
      </c>
    </row>
    <row r="56" spans="5:11" x14ac:dyDescent="0.25">
      <c r="E56" s="340"/>
      <c r="F56" s="357" t="s">
        <v>514</v>
      </c>
      <c r="G56" s="356">
        <f t="shared" si="106"/>
        <v>60</v>
      </c>
      <c r="H56" s="356">
        <f t="shared" si="107"/>
        <v>2</v>
      </c>
      <c r="I56" s="356">
        <f t="shared" si="108"/>
        <v>1</v>
      </c>
      <c r="J56" s="339">
        <v>1.2050437278085355E-4</v>
      </c>
      <c r="K56" s="337" t="str">
        <f t="shared" si="109"/>
        <v>10% of Hands (some fingers)</v>
      </c>
    </row>
    <row r="57" spans="5:11" x14ac:dyDescent="0.25">
      <c r="E57" s="341"/>
      <c r="F57" s="342" t="s">
        <v>58</v>
      </c>
      <c r="G57" s="343">
        <f t="shared" si="106"/>
        <v>30</v>
      </c>
      <c r="H57" s="343">
        <f t="shared" si="107"/>
        <v>2</v>
      </c>
      <c r="I57" s="343">
        <f t="shared" si="108"/>
        <v>1</v>
      </c>
      <c r="J57" s="344">
        <v>1.7041891831194629E-4</v>
      </c>
      <c r="K57" s="345" t="str">
        <f t="shared" si="109"/>
        <v>10% of Hands (some fingers)</v>
      </c>
    </row>
  </sheetData>
  <sheetProtection sheet="1" objects="1" scenarios="1" formatCells="0" formatColumns="0" formatRows="0"/>
  <mergeCells count="34">
    <mergeCell ref="C16:C18"/>
    <mergeCell ref="C13:C15"/>
    <mergeCell ref="A13:A15"/>
    <mergeCell ref="A16:A18"/>
    <mergeCell ref="B37:C37"/>
    <mergeCell ref="A33:C33"/>
    <mergeCell ref="A22:H22"/>
    <mergeCell ref="A23:A24"/>
    <mergeCell ref="B23:H23"/>
    <mergeCell ref="B34:C34"/>
    <mergeCell ref="B35:C35"/>
    <mergeCell ref="B36:C36"/>
    <mergeCell ref="E33:J33"/>
    <mergeCell ref="B2:B3"/>
    <mergeCell ref="C2:C3"/>
    <mergeCell ref="D2:F2"/>
    <mergeCell ref="T2:Z2"/>
    <mergeCell ref="AA2:AG2"/>
    <mergeCell ref="A10:A12"/>
    <mergeCell ref="BB2:BH2"/>
    <mergeCell ref="BI2:BO2"/>
    <mergeCell ref="BB1:BO1"/>
    <mergeCell ref="AO2:AU2"/>
    <mergeCell ref="C4:C6"/>
    <mergeCell ref="C7:C9"/>
    <mergeCell ref="C10:C12"/>
    <mergeCell ref="A2:A3"/>
    <mergeCell ref="AV2:AX2"/>
    <mergeCell ref="AH2:AN2"/>
    <mergeCell ref="A4:A6"/>
    <mergeCell ref="A7:A9"/>
    <mergeCell ref="AY2:BA2"/>
    <mergeCell ref="G2:L2"/>
    <mergeCell ref="M2:S2"/>
  </mergeCells>
  <conditionalFormatting sqref="M4:BA18">
    <cfRule type="cellIs" dxfId="1" priority="12" operator="equal">
      <formula>0</formula>
    </cfRule>
  </conditionalFormatting>
  <conditionalFormatting sqref="BB4:BO18">
    <cfRule type="cellIs" dxfId="0" priority="1" operator="lessThan">
      <formula>30</formula>
    </cfRule>
  </conditionalFormatting>
  <dataValidations count="1">
    <dataValidation type="list" allowBlank="1" showInputMessage="1" showErrorMessage="1" sqref="L4:L18" xr:uid="{2F9F0C2D-25DB-4062-9353-96BAF2093BD7}">
      <formula1>$A$25:$A$31</formula1>
    </dataValidation>
  </dataValidation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723352F79007E408EFF44D6142FFCE2" ma:contentTypeVersion="21" ma:contentTypeDescription="Create a new document." ma:contentTypeScope="" ma:versionID="6ac47ccbc9efb37c530411a1abf678bb">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fecc2597-e8fd-4279-ac06-bd7c891938be" xmlns:ns6="ead8da0f-3542-4e50-96c8-f1f698624e86" targetNamespace="http://schemas.microsoft.com/office/2006/metadata/properties" ma:root="true" ma:fieldsID="d7d0fad56e7f41310fc88016d86f57c2" ns1:_="" ns2:_="" ns3:_="" ns4:_="" ns5:_="" ns6:_="">
    <xsd:import namespace="http://schemas.microsoft.com/sharepoint/v3"/>
    <xsd:import namespace="4ffa91fb-a0ff-4ac5-b2db-65c790d184a4"/>
    <xsd:import namespace="http://schemas.microsoft.com/sharepoint.v3"/>
    <xsd:import namespace="http://schemas.microsoft.com/sharepoint/v3/fields"/>
    <xsd:import namespace="fecc2597-e8fd-4279-ac06-bd7c891938be"/>
    <xsd:import namespace="ead8da0f-3542-4e50-96c8-f1f698624e86"/>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AutoTags" minOccurs="0"/>
                <xsd:element ref="ns6:MediaServiceOCR" minOccurs="0"/>
                <xsd:element ref="ns6:MediaServiceGenerationTime" minOccurs="0"/>
                <xsd:element ref="ns6:MediaServiceEventHashCode" minOccurs="0"/>
                <xsd:element ref="ns1:_ip_UnifiedCompliancePolicyProperties" minOccurs="0"/>
                <xsd:element ref="ns1:_ip_UnifiedCompliancePolicyUIAction" minOccurs="0"/>
                <xsd:element ref="ns6:lcf76f155ced4ddcb4097134ff3c332f" minOccurs="0"/>
                <xsd:element ref="ns6:MediaServiceObjectDetectorVersions" minOccurs="0"/>
                <xsd:element ref="ns6:MediaServiceSearchProperties" minOccurs="0"/>
                <xsd:element ref="ns6:MediaServiceDateTaken" minOccurs="0"/>
                <xsd:element ref="ns6:MediaServiceLocation" minOccurs="0"/>
                <xsd:element ref="ns6: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ma:readOnly="false">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160cad11-562a-4490-8456-b2fd6f157897}" ma:internalName="TaxCatchAllLabel" ma:readOnly="true" ma:showField="CatchAllDataLabel" ma:web="fecc2597-e8fd-4279-ac06-bd7c891938be">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160cad11-562a-4490-8456-b2fd6f157897}" ma:internalName="TaxCatchAll" ma:showField="CatchAllData" ma:web="fecc2597-e8fd-4279-ac06-bd7c891938be">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ecc2597-e8fd-4279-ac06-bd7c891938be" elementFormDefault="qualified">
    <xsd:import namespace="http://schemas.microsoft.com/office/2006/documentManagement/types"/>
    <xsd:import namespace="http://schemas.microsoft.com/office/infopath/2007/PartnerControls"/>
    <xsd:element name="SharedWithUsers" ma:index="2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ad8da0f-3542-4e50-96c8-f1f698624e86" elementFormDefault="qualified">
    <xsd:import namespace="http://schemas.microsoft.com/office/2006/documentManagement/types"/>
    <xsd:import namespace="http://schemas.microsoft.com/office/infopath/2007/PartnerControls"/>
    <xsd:element name="MediaServiceMetadata" ma:index="31" nillable="true" ma:displayName="MediaServiceMetadata" ma:hidden="true" ma:internalName="MediaServiceMetadata" ma:readOnly="true">
      <xsd:simpleType>
        <xsd:restriction base="dms:Note"/>
      </xsd:simpleType>
    </xsd:element>
    <xsd:element name="MediaServiceFastMetadata" ma:index="32" nillable="true" ma:displayName="MediaServiceFastMetadata" ma:hidden="true" ma:internalName="MediaServiceFastMetadata" ma:readOnly="true">
      <xsd:simpleType>
        <xsd:restriction base="dms:Note"/>
      </xsd:simpleType>
    </xsd:element>
    <xsd:element name="MediaServiceAutoTags" ma:index="33" nillable="true" ma:displayName="Tags" ma:internalName="MediaServiceAutoTags"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ServiceGenerationTime" ma:index="35" nillable="true" ma:displayName="MediaServiceGenerationTime" ma:hidden="true" ma:internalName="MediaServiceGenerationTime" ma:readOnly="true">
      <xsd:simpleType>
        <xsd:restriction base="dms:Text"/>
      </xsd:simpleType>
    </xsd:element>
    <xsd:element name="MediaServiceEventHashCode" ma:index="36" nillable="true" ma:displayName="MediaServiceEventHashCode" ma:hidden="true" ma:internalName="MediaServiceEventHashCode" ma:readOnly="true">
      <xsd:simpleType>
        <xsd:restriction base="dms:Text"/>
      </xsd:simpleType>
    </xsd:element>
    <xsd:element name="lcf76f155ced4ddcb4097134ff3c332f" ma:index="40"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1" nillable="true" ma:displayName="MediaServiceObjectDetectorVersions" ma:hidden="true" ma:indexed="true" ma:internalName="MediaServiceObjectDetectorVersions" ma:readOnly="true">
      <xsd:simpleType>
        <xsd:restriction base="dms:Text"/>
      </xsd:simpleType>
    </xsd:element>
    <xsd:element name="MediaServiceSearchProperties" ma:index="42" nillable="true" ma:displayName="MediaServiceSearchProperties" ma:hidden="true" ma:internalName="MediaServiceSearchProperties" ma:readOnly="true">
      <xsd:simpleType>
        <xsd:restriction base="dms:Note"/>
      </xsd:simpleType>
    </xsd:element>
    <xsd:element name="MediaServiceDateTaken" ma:index="43" nillable="true" ma:displayName="MediaServiceDateTaken" ma:description="" ma:hidden="true" ma:indexed="true" ma:internalName="MediaServiceDateTaken" ma:readOnly="true">
      <xsd:simpleType>
        <xsd:restriction base="dms:Text"/>
      </xsd:simpleType>
    </xsd:element>
    <xsd:element name="MediaServiceLocation" ma:index="44" nillable="true" ma:displayName="Location" ma:description="" ma:indexed="true" ma:internalName="MediaServiceLocation" ma:readOnly="true">
      <xsd:simpleType>
        <xsd:restriction base="dms:Text"/>
      </xsd:simpleType>
    </xsd:element>
    <xsd:element name="MediaLengthInSeconds" ma:index="4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EPA_x0020_Office xmlns="4ffa91fb-a0ff-4ac5-b2db-65c790d184a4" xsi:nil="true"/>
    <Document_x0020_Creation_x0020_Date xmlns="4ffa91fb-a0ff-4ac5-b2db-65c790d184a4">2024-08-30T16:39:12+00:00</Document_x0020_Creation_x0020_Date>
    <EPA_x0020_Related_x0020_Documents xmlns="4ffa91fb-a0ff-4ac5-b2db-65c790d184a4" xsi:nil="true"/>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KeywordTaxHTField xmlns="4ffa91fb-a0ff-4ac5-b2db-65c790d184a4">
      <Terms xmlns="http://schemas.microsoft.com/office/infopath/2007/PartnerControls">
        <TermInfo xmlns="http://schemas.microsoft.com/office/infopath/2007/PartnerControls">
          <TermName xmlns="http://schemas.microsoft.com/office/infopath/2007/PartnerControls">DCHP</TermName>
          <TermId xmlns="http://schemas.microsoft.com/office/infopath/2007/PartnerControls">5015f5d2-d585-4786-b2a1-b123b323f209</TermId>
        </TermInfo>
        <TermInfo xmlns="http://schemas.microsoft.com/office/infopath/2007/PartnerControls">
          <TermName xmlns="http://schemas.microsoft.com/office/infopath/2007/PartnerControls">consumer exposure</TermName>
          <TermId xmlns="http://schemas.microsoft.com/office/infopath/2007/PartnerControls">c4236f11-4fb2-4664-b6b0-2aff6702c2a0</TermId>
        </TermInfo>
      </Terms>
    </TaxKeywordTaxHTField>
    <Rights xmlns="4ffa91fb-a0ff-4ac5-b2db-65c790d184a4" xsi:nil="true"/>
    <External_x0020_Contributor xmlns="4ffa91fb-a0ff-4ac5-b2db-65c790d184a4" xsi:nil="true"/>
    <Identifier xmlns="4ffa91fb-a0ff-4ac5-b2db-65c790d184a4" xsi:nil="true"/>
    <_ip_UnifiedCompliancePolicyUIAction xmlns="http://schemas.microsoft.com/sharepoint/v3" xsi:nil="true"/>
    <Creator xmlns="4ffa91fb-a0ff-4ac5-b2db-65c790d184a4">
      <UserInfo>
        <DisplayName/>
        <AccountId xsi:nil="true"/>
        <AccountType/>
      </UserInfo>
    </Creator>
    <_ip_UnifiedCompliancePolicyProperties xmlns="http://schemas.microsoft.com/sharepoint/v3" xsi:nil="true"/>
    <Language xmlns="http://schemas.microsoft.com/sharepoint/v3">English</Language>
    <j747ac98061d40f0aa7bd47e1db5675d xmlns="4ffa91fb-a0ff-4ac5-b2db-65c790d184a4">
      <Terms xmlns="http://schemas.microsoft.com/office/infopath/2007/PartnerControls"/>
    </j747ac98061d40f0aa7bd47e1db5675d>
    <lcf76f155ced4ddcb4097134ff3c332f xmlns="ead8da0f-3542-4e50-96c8-f1f698624e86">
      <Terms xmlns="http://schemas.microsoft.com/office/infopath/2007/PartnerControls"/>
    </lcf76f155ced4ddcb4097134ff3c332f>
    <TaxCatchAll xmlns="4ffa91fb-a0ff-4ac5-b2db-65c790d184a4">
      <Value>1739</Value>
      <Value>1207</Value>
    </TaxCatchAll>
    <e3f09c3df709400db2417a7161762d62 xmlns="4ffa91fb-a0ff-4ac5-b2db-65c790d184a4">
      <Terms xmlns="http://schemas.microsoft.com/office/infopath/2007/PartnerControls"/>
    </e3f09c3df709400db2417a7161762d62>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29f62856-1543-49d4-a736-4569d363f533" ContentTypeId="0x0101" PreviousValue="false"/>
</file>

<file path=customXml/itemProps1.xml><?xml version="1.0" encoding="utf-8"?>
<ds:datastoreItem xmlns:ds="http://schemas.openxmlformats.org/officeDocument/2006/customXml" ds:itemID="{2C52D71D-D6EF-4DC7-BF3F-4AB1BBB7FB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fecc2597-e8fd-4279-ac06-bd7c891938be"/>
    <ds:schemaRef ds:uri="ead8da0f-3542-4e50-96c8-f1f698624e8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0879156-38F1-4445-913E-04EE49B7EFF0}">
  <ds:schemaRefs>
    <ds:schemaRef ds:uri="http://www.w3.org/XML/1998/namespace"/>
    <ds:schemaRef ds:uri="ead8da0f-3542-4e50-96c8-f1f698624e86"/>
    <ds:schemaRef ds:uri="4ffa91fb-a0ff-4ac5-b2db-65c790d184a4"/>
    <ds:schemaRef ds:uri="http://schemas.microsoft.com/office/infopath/2007/PartnerControls"/>
    <ds:schemaRef ds:uri="http://purl.org/dc/dcmitype/"/>
    <ds:schemaRef ds:uri="http://schemas.microsoft.com/sharepoint/v3/fields"/>
    <ds:schemaRef ds:uri="http://schemas.openxmlformats.org/package/2006/metadata/core-properties"/>
    <ds:schemaRef ds:uri="http://schemas.microsoft.com/office/2006/documentManagement/types"/>
    <ds:schemaRef ds:uri="fecc2597-e8fd-4279-ac06-bd7c891938be"/>
    <ds:schemaRef ds:uri="http://schemas.microsoft.com/sharepoint.v3"/>
    <ds:schemaRef ds:uri="http://schemas.microsoft.com/sharepoint/v3"/>
    <ds:schemaRef ds:uri="http://schemas.microsoft.com/office/2006/metadata/properties"/>
    <ds:schemaRef ds:uri="http://purl.org/dc/terms/"/>
    <ds:schemaRef ds:uri="http://purl.org/dc/elements/1.1/"/>
  </ds:schemaRefs>
</ds:datastoreItem>
</file>

<file path=customXml/itemProps3.xml><?xml version="1.0" encoding="utf-8"?>
<ds:datastoreItem xmlns:ds="http://schemas.openxmlformats.org/officeDocument/2006/customXml" ds:itemID="{1EEBBAB3-376A-4FF9-88C1-F0925F6A5454}">
  <ds:schemaRefs>
    <ds:schemaRef ds:uri="http://schemas.microsoft.com/sharepoint/v3/contenttype/forms"/>
  </ds:schemaRefs>
</ds:datastoreItem>
</file>

<file path=customXml/itemProps4.xml><?xml version="1.0" encoding="utf-8"?>
<ds:datastoreItem xmlns:ds="http://schemas.openxmlformats.org/officeDocument/2006/customXml" ds:itemID="{52EC9A1B-E646-42A0-BE1E-2E83307B1E59}">
  <ds:schemaRefs>
    <ds:schemaRef ds:uri="Microsoft.SharePoint.Taxonomy.ContentTypeSync"/>
  </ds:schemaRefs>
</ds:datastoreItem>
</file>

<file path=docMetadata/LabelInfo.xml><?xml version="1.0" encoding="utf-8"?>
<clbl:labelList xmlns:clbl="http://schemas.microsoft.com/office/2020/mipLabelMetadata">
  <clbl:label id="{cf90b97b-be46-4a00-9700-81ce4ff1b7f6}" enabled="0" method="" siteId="{cf90b97b-be46-4a00-9700-81ce4ff1b7f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5</vt:i4>
      </vt:variant>
    </vt:vector>
  </HeadingPairs>
  <TitlesOfParts>
    <vt:vector size="15" baseType="lpstr">
      <vt:lpstr>Cover Page</vt:lpstr>
      <vt:lpstr>Table of Contents</vt:lpstr>
      <vt:lpstr>P-Chem</vt:lpstr>
      <vt:lpstr>DCHP Crosswalk</vt:lpstr>
      <vt:lpstr>Exp Duration Freq</vt:lpstr>
      <vt:lpstr>Product Details</vt:lpstr>
      <vt:lpstr>Compiled Products</vt:lpstr>
      <vt:lpstr>Article Inputs</vt:lpstr>
      <vt:lpstr>Compiled Articles</vt:lpstr>
      <vt:lpstr>Dermal Calcs</vt:lpstr>
      <vt:lpstr>CEM_Input__Area_of_Article_Mouthed</vt:lpstr>
      <vt:lpstr>CEM_Input__Chemical_Migration_Rate</vt:lpstr>
      <vt:lpstr>CEM_Input__Mouthing_Duration</vt:lpstr>
      <vt:lpstr>CEM_Input__Product_Density</vt:lpstr>
      <vt:lpstr>CEM_Input__Surface_Area_of_Articles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Consumer Exposure Analysis for Dicyclohexyl Phthalate</dc:title>
  <dc:subject/>
  <dc:creator/>
  <cp:keywords>DCHP; Consumer Exposure</cp:keywords>
  <dc:description/>
  <cp:lastModifiedBy/>
  <cp:revision>1</cp:revision>
  <dcterms:created xsi:type="dcterms:W3CDTF">2025-12-20T08:28:49Z</dcterms:created>
  <dcterms:modified xsi:type="dcterms:W3CDTF">2025-12-21T16:57:21Z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1739;#DCHP|5015f5d2-d585-4786-b2a1-b123b323f209;#1207;#consumer exposure|c4236f11-4fb2-4664-b6b0-2aff6702c2a0</vt:lpwstr>
  </property>
  <property fmtid="{D5CDD505-2E9C-101B-9397-08002B2CF9AE}" pid="3" name="Document_x0020_Type">
    <vt:lpwstr/>
  </property>
  <property fmtid="{D5CDD505-2E9C-101B-9397-08002B2CF9AE}" pid="4" name="MediaServiceImageTags">
    <vt:lpwstr/>
  </property>
  <property fmtid="{D5CDD505-2E9C-101B-9397-08002B2CF9AE}" pid="5" name="ContentTypeId">
    <vt:lpwstr>0x010100D723352F79007E408EFF44D6142FFCE2</vt:lpwstr>
  </property>
  <property fmtid="{D5CDD505-2E9C-101B-9397-08002B2CF9AE}" pid="6" name="EPA Subject">
    <vt:lpwstr/>
  </property>
  <property fmtid="{D5CDD505-2E9C-101B-9397-08002B2CF9AE}" pid="7" name="EPA_x0020_Subject">
    <vt:lpwstr/>
  </property>
  <property fmtid="{D5CDD505-2E9C-101B-9397-08002B2CF9AE}" pid="8" name="Document Type">
    <vt:lpwstr/>
  </property>
</Properties>
</file>